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nas.demurchyan\Desktop\GnmanHayt\2024Byudje - Copy - Copy\New folder\"/>
    </mc:Choice>
  </mc:AlternateContent>
  <bookViews>
    <workbookView xWindow="-120" yWindow="-120" windowWidth="20730" windowHeight="11160" firstSheet="4" activeTab="5"/>
  </bookViews>
  <sheets>
    <sheet name="շուրջօրյա" sheetId="6" state="hidden" r:id="rId1"/>
    <sheet name="տնային սպասարկում" sheetId="1" state="hidden" r:id="rId2"/>
    <sheet name="ցերեկային կենտրոն" sheetId="2" state="hidden" r:id="rId3"/>
    <sheet name="վանաձոր" sheetId="4" state="hidden" r:id="rId4"/>
    <sheet name="շինարարություն" sheetId="7" r:id="rId5"/>
    <sheet name="ընդամենը" sheetId="5" r:id="rId6"/>
  </sheets>
  <definedNames>
    <definedName name="_xlnm.Print_Area" localSheetId="1">'տնային սպասարկում'!$A$1:$O$28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5" l="1"/>
  <c r="G3" i="5"/>
  <c r="E3" i="5"/>
  <c r="C3" i="5"/>
  <c r="B10" i="7"/>
  <c r="E10" i="7" l="1"/>
  <c r="C10" i="7" l="1"/>
  <c r="D10" i="7"/>
  <c r="C9" i="7"/>
  <c r="D9" i="7"/>
  <c r="A3" i="5" l="1"/>
  <c r="D4" i="7"/>
  <c r="D5" i="7"/>
  <c r="D6" i="7"/>
  <c r="D7" i="7"/>
  <c r="D8" i="7"/>
  <c r="C4" i="7"/>
  <c r="C5" i="7"/>
  <c r="C6" i="7"/>
  <c r="C7" i="7"/>
  <c r="C8" i="7"/>
  <c r="B4" i="7"/>
  <c r="B5" i="7"/>
  <c r="B6" i="7"/>
  <c r="B7" i="7"/>
  <c r="B8" i="7"/>
  <c r="D3" i="7"/>
  <c r="C3" i="7"/>
  <c r="B3" i="7"/>
  <c r="B2" i="7"/>
  <c r="C2" i="7"/>
  <c r="D2" i="7"/>
  <c r="H14" i="1" l="1"/>
  <c r="H12" i="1"/>
  <c r="H10" i="1"/>
  <c r="F14" i="1"/>
  <c r="F10" i="1"/>
  <c r="F12" i="1"/>
  <c r="D14" i="1" l="1"/>
  <c r="D12" i="1"/>
  <c r="D10" i="1"/>
  <c r="D4" i="1"/>
  <c r="C4" i="1"/>
  <c r="D3" i="1"/>
  <c r="L28" i="1"/>
  <c r="C5" i="1" l="1"/>
  <c r="E4" i="2"/>
  <c r="C6" i="6"/>
  <c r="C7" i="6"/>
  <c r="C5" i="6"/>
  <c r="C4" i="6"/>
  <c r="I4" i="2"/>
  <c r="I3" i="2"/>
  <c r="F8" i="2" l="1"/>
  <c r="D8" i="2"/>
  <c r="F14" i="2"/>
  <c r="F12" i="2"/>
  <c r="F10" i="2"/>
  <c r="B5" i="2"/>
  <c r="L28" i="2"/>
  <c r="D14" i="2"/>
  <c r="D12" i="2"/>
  <c r="D10" i="2"/>
  <c r="L16" i="2"/>
  <c r="B4" i="2" s="1"/>
  <c r="H25" i="1" l="1"/>
  <c r="F25" i="1"/>
  <c r="H23" i="1"/>
  <c r="F23" i="1"/>
  <c r="H21" i="1"/>
  <c r="F21" i="1"/>
  <c r="H19" i="1"/>
  <c r="F19" i="1"/>
  <c r="D25" i="1"/>
  <c r="D23" i="1"/>
  <c r="D21" i="1"/>
  <c r="D19" i="1"/>
  <c r="E5" i="6" l="1"/>
  <c r="E6" i="6"/>
  <c r="E7" i="6"/>
  <c r="E4" i="6"/>
  <c r="I6" i="6" l="1"/>
  <c r="C3" i="6" l="1"/>
  <c r="D3" i="6"/>
  <c r="F3" i="6"/>
  <c r="H3" i="6"/>
  <c r="I7" i="6"/>
  <c r="M16" i="2"/>
  <c r="D4" i="2" s="1"/>
  <c r="N16" i="2"/>
  <c r="F4" i="2" s="1"/>
  <c r="O16" i="2"/>
  <c r="H4" i="2" s="1"/>
  <c r="N28" i="1"/>
  <c r="F4" i="1" s="1"/>
  <c r="O28" i="1"/>
  <c r="H4" i="1" s="1"/>
  <c r="M28" i="1"/>
  <c r="H8" i="2" l="1"/>
  <c r="H10" i="2"/>
  <c r="H14" i="2"/>
  <c r="H12" i="2"/>
  <c r="D22" i="2"/>
  <c r="D20" i="2"/>
  <c r="B3" i="2"/>
  <c r="D26" i="2"/>
  <c r="D28" i="2"/>
  <c r="D24" i="2"/>
  <c r="F20" i="2"/>
  <c r="F22" i="2"/>
  <c r="F28" i="2"/>
  <c r="F26" i="2"/>
  <c r="F24" i="2"/>
  <c r="H20" i="2"/>
  <c r="H22" i="2"/>
  <c r="H28" i="2"/>
  <c r="H24" i="2"/>
  <c r="H26" i="2"/>
  <c r="D3" i="2"/>
  <c r="H3" i="2"/>
  <c r="F3" i="2"/>
  <c r="D31" i="2" l="1"/>
  <c r="H31" i="2"/>
  <c r="F31" i="2"/>
  <c r="H17" i="2"/>
  <c r="D17" i="2"/>
  <c r="C4" i="2" s="1"/>
  <c r="E8" i="6"/>
  <c r="I5" i="6"/>
  <c r="I4" i="6"/>
  <c r="C5" i="2" l="1"/>
  <c r="C3" i="2" s="1"/>
  <c r="G8" i="6"/>
  <c r="E3" i="6"/>
  <c r="I8" i="6"/>
  <c r="I3" i="6" l="1"/>
  <c r="G3" i="6"/>
  <c r="I25" i="4" l="1"/>
  <c r="E3" i="4" s="1"/>
  <c r="B3" i="6" l="1"/>
  <c r="H27" i="1" l="1"/>
  <c r="I5" i="1" s="1"/>
  <c r="F27" i="1"/>
  <c r="G5" i="1" s="1"/>
  <c r="G3" i="4"/>
  <c r="F3" i="1" l="1"/>
  <c r="H3" i="1"/>
  <c r="I3" i="4"/>
  <c r="D27" i="1"/>
  <c r="E5" i="1" s="1"/>
  <c r="H16" i="1" l="1"/>
  <c r="I4" i="1" s="1"/>
  <c r="D16" i="1"/>
  <c r="F16" i="1"/>
  <c r="G4" i="1" s="1"/>
  <c r="E3" i="1" l="1"/>
  <c r="E4" i="1"/>
  <c r="I3" i="1"/>
  <c r="G3" i="1"/>
  <c r="E3" i="2" l="1"/>
  <c r="F17" i="2"/>
  <c r="G4" i="2" l="1"/>
  <c r="G3" i="2" l="1"/>
</calcChain>
</file>

<file path=xl/sharedStrings.xml><?xml version="1.0" encoding="utf-8"?>
<sst xmlns="http://schemas.openxmlformats.org/spreadsheetml/2006/main" count="189" uniqueCount="114">
  <si>
    <t>Հաղթանակ</t>
  </si>
  <si>
    <t>Նորք</t>
  </si>
  <si>
    <t>Ձորակ</t>
  </si>
  <si>
    <t>Վարդենիս</t>
  </si>
  <si>
    <t>Գյումրի</t>
  </si>
  <si>
    <t>սոցիալական աշխատող</t>
  </si>
  <si>
    <t>բուժքույր</t>
  </si>
  <si>
    <t>սոցիալական սպասարկող</t>
  </si>
  <si>
    <t>հատուկ</t>
  </si>
  <si>
    <t>հոգեբան</t>
  </si>
  <si>
    <t>միջին բուժաշխատող (բուժքույր)</t>
  </si>
  <si>
    <t>կրտսեր բուժաշխատող (սանիտար)</t>
  </si>
  <si>
    <t>ընդհանուր</t>
  </si>
  <si>
    <t>Արագածոտն</t>
  </si>
  <si>
    <t>Վայոց ձոր</t>
  </si>
  <si>
    <t>Սյունիք Կապան</t>
  </si>
  <si>
    <t>Տավուշ</t>
  </si>
  <si>
    <t>Երևան</t>
  </si>
  <si>
    <t>Շիրակ</t>
  </si>
  <si>
    <t>Լոռի</t>
  </si>
  <si>
    <t>Արմավիր</t>
  </si>
  <si>
    <t>Կոտայք</t>
  </si>
  <si>
    <t>Գեղարքունիք</t>
  </si>
  <si>
    <t>Արարատ</t>
  </si>
  <si>
    <t>շահառուներ ըստ տարիների</t>
  </si>
  <si>
    <t>շահառու</t>
  </si>
  <si>
    <t>ֆինանս</t>
  </si>
  <si>
    <t>Տնօրեն</t>
  </si>
  <si>
    <t>1 հաստիքային միավոր` յուրաքանչյուր կազմակերպությանը</t>
  </si>
  <si>
    <t>Գլխավոր հաշվապահ</t>
  </si>
  <si>
    <t>Գործավար</t>
  </si>
  <si>
    <t>0,5 հաստիքային միավոր` մինչև 100 շահառուի դեպքում</t>
  </si>
  <si>
    <t>Տեսուչ՝ կադրերի գծով</t>
  </si>
  <si>
    <t>Սոցիալական աշխատող</t>
  </si>
  <si>
    <t>1 հաստիքային միավոր՝ յուրաքանչյուր 70 շահառուի հաշվարկով</t>
  </si>
  <si>
    <t>Հոգեբան</t>
  </si>
  <si>
    <t>1 հաստիքային միավոր՝ յուրաքանչյուր 70 շահառուի հաշվարկով</t>
  </si>
  <si>
    <t>Մասնագետ` աշխատանքային թերապիայի կամ խմբավար</t>
  </si>
  <si>
    <t>1 հաստիքային միավոր` աշխատանքային թերապիայի կարիք ունեցող յուրաքանչյուր 40 շահառուի հաշվարկով՝ արհեստանոցների, խմբակների կամ գյուղատնտեսական նշանակության տեղամասերի առկայության դեպքում</t>
  </si>
  <si>
    <t>1 հաստիքային միավոր՝ 50 շահառուի հաշվարկով</t>
  </si>
  <si>
    <t>1 շուրջօրյա հերթափոխ՝ 50 շահառուի հաշվարկով՝ ընդհանուր տիպի խնամքի կենտրոնում</t>
  </si>
  <si>
    <t>1 հաստիքային միավոր՝ 50 շահառուի հաշվարկով՝ ընդհանուր տիպի խնամքի կենտրոնում</t>
  </si>
  <si>
    <t>2 շուրջօրյա հերթափոխ՝ 50 շահառուի հաշվարկով՝ ընդհանուր տիպի խնամքի կենտրոնում</t>
  </si>
  <si>
    <t>2 հաստիքային միավոր՝ 50 շահառուի հաշվարկով՝ ընդհանուր տիպի խնամքի կենտրոնում</t>
  </si>
  <si>
    <t>Լվացող-արդուկող</t>
  </si>
  <si>
    <t>1,5 հաստիքային միավոր՝ մինչև 100 շահառուի դեպքում</t>
  </si>
  <si>
    <t>Խոհարար</t>
  </si>
  <si>
    <t>ընդամենը</t>
  </si>
  <si>
    <t>Խոհանոցի աշխատող</t>
  </si>
  <si>
    <t>3 հաստիքային միավոր՝ մինչև 100 շահառուի դեպքում</t>
  </si>
  <si>
    <t>Վարորդ</t>
  </si>
  <si>
    <t>Տնտեսուհի</t>
  </si>
  <si>
    <t>Պահակ</t>
  </si>
  <si>
    <t>1 շուրջօրյա հերթապահություն՝ յուրաքանչյուր անցակետի համար</t>
  </si>
  <si>
    <t>1 հաստիքային միավոր՝ վարչական տարածքի յուրաքանչյուր 500 քառ.մ-ի մաքրման համար, ևս 1 հաստիքային միավոր՝ բակի յուրաքանչյուր 1000 քառ.մ տարածքի մաքրման համար</t>
  </si>
  <si>
    <t>Հավաքարար</t>
  </si>
  <si>
    <t>Շիրակ 1</t>
  </si>
  <si>
    <t>Շիրակ 2</t>
  </si>
  <si>
    <t>Լոռի 1</t>
  </si>
  <si>
    <t>Լոռի 2</t>
  </si>
  <si>
    <t>Գեղարքունիք 1</t>
  </si>
  <si>
    <t>Գեղարքունիք 2</t>
  </si>
  <si>
    <t>Կոտայք 1</t>
  </si>
  <si>
    <t>Կոտայք 2</t>
  </si>
  <si>
    <t>Արարատ 1</t>
  </si>
  <si>
    <t>Արարատ 2</t>
  </si>
  <si>
    <t>Սյունիք 1</t>
  </si>
  <si>
    <t>Սյունիք 2</t>
  </si>
  <si>
    <t>1 հաստիքային միավոր՝ 25 շահառուի հաշվարկով</t>
  </si>
  <si>
    <t>1 հաստիքային միավոր՝ 12 շահառուի հաշվարկով</t>
  </si>
  <si>
    <t>1 հաստիքային միավոր՝ 10 շահառուի հաշվարկով</t>
  </si>
  <si>
    <t>2 հաստիքային միավոր՝ 50 շահառուի հաշվարկով</t>
  </si>
  <si>
    <t>սնունդ, կոմունալ և այլ</t>
  </si>
  <si>
    <t>ավագ բուժաշխատող (բժիշկ)</t>
  </si>
  <si>
    <t>1 հաստիքային միավոր՝ մեկ տրանսպորտային միջոցի հաշվարկով</t>
  </si>
  <si>
    <t>1 հաստիքային միավոր՝ յուրաքանչյուր կազմակերպությանը</t>
  </si>
  <si>
    <t>Էլեկտրագետ, սանտեխնիկ, հյուսն, փականագործ</t>
  </si>
  <si>
    <t>1 հաստիքային միավոր՝ 20 շահառուի հաշվարկով</t>
  </si>
  <si>
    <t>Երևան 1</t>
  </si>
  <si>
    <t>Երևան 2</t>
  </si>
  <si>
    <t>Երևան 3</t>
  </si>
  <si>
    <t>Երևան 4</t>
  </si>
  <si>
    <t>Երևան 5</t>
  </si>
  <si>
    <t>Երևան 6</t>
  </si>
  <si>
    <t>Երևան 7</t>
  </si>
  <si>
    <t>Շիրակ 3</t>
  </si>
  <si>
    <t>Լոռի 3</t>
  </si>
  <si>
    <t xml:space="preserve">Արմավիր </t>
  </si>
  <si>
    <t>Երևան բճ</t>
  </si>
  <si>
    <t>Շիրակ բճ</t>
  </si>
  <si>
    <t>Սյունիք բճ</t>
  </si>
  <si>
    <t>Լոռի բճ</t>
  </si>
  <si>
    <t>շահառուներ ըստ տարիների ՑԿ</t>
  </si>
  <si>
    <t>շահառուներ ըստ տարիների ԲՃ</t>
  </si>
  <si>
    <t>ցերեկ</t>
  </si>
  <si>
    <t>ճաշարան</t>
  </si>
  <si>
    <t>հավաքարար
(104000)</t>
  </si>
  <si>
    <t>մատուցող
(104000)</t>
  </si>
  <si>
    <t>սոցիալական աշխատող (104000)</t>
  </si>
  <si>
    <t>կազմակերպիչ
(104000)</t>
  </si>
  <si>
    <t>խմբավար
(104000)</t>
  </si>
  <si>
    <t>խոհարար
(104000)</t>
  </si>
  <si>
    <t>յուրաքանչյուր շահառուի հաշվով 126 դրամ օրական՝ աշխատանքային օրերին</t>
  </si>
  <si>
    <t>լրացուցիչ</t>
  </si>
  <si>
    <t>կացարան</t>
  </si>
  <si>
    <t xml:space="preserve">«Գավառի մանկատուն» </t>
  </si>
  <si>
    <t>«Խարբերդի մասնագիտացված մանկատուն»</t>
  </si>
  <si>
    <t xml:space="preserve">«Սյունիքի մարզի երեխայի և ընտանիքի աջակցության կենտրոն» </t>
  </si>
  <si>
    <t>«Մարի Իզմիրլյանի անվան մանկատուն»</t>
  </si>
  <si>
    <t>«Գյումրու երեխաների տուն»</t>
  </si>
  <si>
    <t>«Երևանի Մանկան տուն»</t>
  </si>
  <si>
    <t>«Երևանի «Զատիկ» երեխաների աջակցության կենտրոն»</t>
  </si>
  <si>
    <t>«Երևանի Աջափնյակ վարչական շրջանի երեխաների սոցիալական հոգածության կենտրոն»</t>
  </si>
  <si>
    <t xml:space="preserve">շինարարություն՝ ընդհանուր,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</si>
</sst>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.0"/>
    <numFmt numFmtId="165" formatCode="#,##0.000"/>
    <numFmt numFmtId="166" formatCode="##,##0.0;\(##,##0.0\);\-"/>
    <numFmt numFmtId="167" formatCode="_(* #,##0.0_);_(* \(#,##0.0\);_(* &quot;-&quot;?_);_(@_)"/>
  </numFmts>
  <fonts count="35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name val="Calibri"/>
      <family val="2"/>
      <scheme val="minor"/>
    </font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Times Armenia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sz val="10"/>
      <name val="Arial Unicode"/>
      <family val="2"/>
    </font>
    <font>
      <sz val="11"/>
      <color rgb="FF000000"/>
      <name val="Calibri"/>
      <family val="2"/>
    </font>
    <font>
      <i/>
      <sz val="1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7">
    <border>
      <left/>
      <right/>
      <top/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ck">
        <color auto="1"/>
      </right>
      <top style="double">
        <color auto="1"/>
      </top>
      <bottom/>
      <diagonal/>
    </border>
    <border>
      <left style="double">
        <color auto="1"/>
      </left>
      <right/>
      <top style="thick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thick">
        <color auto="1"/>
      </right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  <border>
      <left/>
      <right style="double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8">
    <xf numFmtId="0" fontId="0" fillId="0" borderId="0"/>
    <xf numFmtId="0" fontId="6" fillId="0" borderId="0">
      <alignment horizontal="left" vertical="top" wrapText="1"/>
    </xf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9" fillId="0" borderId="0"/>
    <xf numFmtId="0" fontId="13" fillId="5" borderId="0" applyNumberFormat="0" applyBorder="0" applyAlignment="0" applyProtection="0"/>
    <xf numFmtId="0" fontId="10" fillId="0" borderId="0"/>
    <xf numFmtId="0" fontId="11" fillId="0" borderId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5" borderId="0" applyNumberFormat="0" applyBorder="0" applyAlignment="0" applyProtection="0"/>
    <xf numFmtId="0" fontId="8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9" borderId="0" applyNumberFormat="0" applyBorder="0" applyAlignment="0" applyProtection="0"/>
    <xf numFmtId="0" fontId="14" fillId="12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1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5" fillId="7" borderId="0" applyNumberFormat="0" applyBorder="0" applyAlignment="0" applyProtection="0"/>
    <xf numFmtId="0" fontId="16" fillId="24" borderId="38" applyNumberFormat="0" applyAlignment="0" applyProtection="0"/>
    <xf numFmtId="0" fontId="17" fillId="25" borderId="39" applyNumberFormat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20" fillId="0" borderId="40" applyNumberFormat="0" applyFill="0" applyAlignment="0" applyProtection="0"/>
    <xf numFmtId="0" fontId="21" fillId="0" borderId="41" applyNumberFormat="0" applyFill="0" applyAlignment="0" applyProtection="0"/>
    <xf numFmtId="0" fontId="22" fillId="0" borderId="42" applyNumberFormat="0" applyFill="0" applyAlignment="0" applyProtection="0"/>
    <xf numFmtId="0" fontId="22" fillId="0" borderId="0" applyNumberFormat="0" applyFill="0" applyBorder="0" applyAlignment="0" applyProtection="0"/>
    <xf numFmtId="0" fontId="23" fillId="14" borderId="38" applyNumberFormat="0" applyAlignment="0" applyProtection="0"/>
    <xf numFmtId="0" fontId="24" fillId="0" borderId="43" applyNumberFormat="0" applyFill="0" applyAlignment="0" applyProtection="0"/>
    <xf numFmtId="0" fontId="25" fillId="26" borderId="0" applyNumberFormat="0" applyBorder="0" applyAlignment="0" applyProtection="0"/>
    <xf numFmtId="1" fontId="31" fillId="0" borderId="0"/>
    <xf numFmtId="1" fontId="31" fillId="0" borderId="0"/>
    <xf numFmtId="1" fontId="31" fillId="0" borderId="0"/>
    <xf numFmtId="0" fontId="7" fillId="0" borderId="0"/>
    <xf numFmtId="0" fontId="11" fillId="0" borderId="0"/>
    <xf numFmtId="0" fontId="11" fillId="0" borderId="0"/>
    <xf numFmtId="0" fontId="9" fillId="27" borderId="44" applyNumberFormat="0" applyFont="0" applyAlignment="0" applyProtection="0"/>
    <xf numFmtId="0" fontId="26" fillId="24" borderId="45" applyNumberFormat="0" applyAlignment="0" applyProtection="0"/>
    <xf numFmtId="0" fontId="30" fillId="0" borderId="0"/>
    <xf numFmtId="0" fontId="30" fillId="0" borderId="0"/>
    <xf numFmtId="0" fontId="30" fillId="0" borderId="0"/>
    <xf numFmtId="0" fontId="27" fillId="0" borderId="0" applyNumberFormat="0" applyFill="0" applyBorder="0" applyAlignment="0" applyProtection="0"/>
    <xf numFmtId="0" fontId="28" fillId="0" borderId="46" applyNumberFormat="0" applyFill="0" applyAlignment="0" applyProtection="0"/>
    <xf numFmtId="0" fontId="29" fillId="0" borderId="0" applyNumberFormat="0" applyFill="0" applyBorder="0" applyAlignment="0" applyProtection="0"/>
    <xf numFmtId="0" fontId="12" fillId="0" borderId="0"/>
    <xf numFmtId="1" fontId="31" fillId="0" borderId="0"/>
    <xf numFmtId="0" fontId="32" fillId="0" borderId="0"/>
    <xf numFmtId="0" fontId="11" fillId="0" borderId="0"/>
    <xf numFmtId="0" fontId="12" fillId="0" borderId="0"/>
    <xf numFmtId="0" fontId="30" fillId="0" borderId="0"/>
    <xf numFmtId="166" fontId="6" fillId="0" borderId="0" applyFill="0" applyBorder="0" applyProtection="0">
      <alignment horizontal="right" vertical="top"/>
    </xf>
    <xf numFmtId="43" fontId="33" fillId="0" borderId="0" applyFont="0" applyFill="0" applyBorder="0" applyAlignment="0" applyProtection="0"/>
    <xf numFmtId="0" fontId="7" fillId="0" borderId="0"/>
    <xf numFmtId="0" fontId="7" fillId="0" borderId="0"/>
  </cellStyleXfs>
  <cellXfs count="137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1" xfId="0" applyFont="1" applyBorder="1"/>
    <xf numFmtId="0" fontId="1" fillId="0" borderId="4" xfId="0" applyFont="1" applyBorder="1"/>
    <xf numFmtId="0" fontId="1" fillId="0" borderId="7" xfId="0" applyFont="1" applyBorder="1"/>
    <xf numFmtId="0" fontId="1" fillId="0" borderId="10" xfId="0" applyFont="1" applyBorder="1"/>
    <xf numFmtId="0" fontId="1" fillId="0" borderId="13" xfId="0" applyFont="1" applyBorder="1"/>
    <xf numFmtId="0" fontId="1" fillId="0" borderId="18" xfId="0" applyFont="1" applyBorder="1"/>
    <xf numFmtId="0" fontId="1" fillId="4" borderId="2" xfId="0" applyFont="1" applyFill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/>
    </xf>
    <xf numFmtId="0" fontId="1" fillId="4" borderId="3" xfId="0" applyFont="1" applyFill="1" applyBorder="1"/>
    <xf numFmtId="0" fontId="1" fillId="4" borderId="5" xfId="0" applyFont="1" applyFill="1" applyBorder="1"/>
    <xf numFmtId="0" fontId="1" fillId="4" borderId="8" xfId="0" applyFont="1" applyFill="1" applyBorder="1"/>
    <xf numFmtId="0" fontId="1" fillId="4" borderId="6" xfId="0" applyFont="1" applyFill="1" applyBorder="1"/>
    <xf numFmtId="0" fontId="1" fillId="4" borderId="9" xfId="0" applyFont="1" applyFill="1" applyBorder="1"/>
    <xf numFmtId="0" fontId="1" fillId="4" borderId="11" xfId="0" applyFont="1" applyFill="1" applyBorder="1"/>
    <xf numFmtId="0" fontId="1" fillId="4" borderId="12" xfId="0" applyFont="1" applyFill="1" applyBorder="1"/>
    <xf numFmtId="0" fontId="1" fillId="4" borderId="14" xfId="0" applyFont="1" applyFill="1" applyBorder="1"/>
    <xf numFmtId="0" fontId="1" fillId="4" borderId="15" xfId="0" applyFont="1" applyFill="1" applyBorder="1"/>
    <xf numFmtId="0" fontId="1" fillId="4" borderId="20" xfId="0" applyFont="1" applyFill="1" applyBorder="1"/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3" fontId="1" fillId="0" borderId="25" xfId="0" applyNumberFormat="1" applyFont="1" applyBorder="1" applyAlignment="1">
      <alignment horizontal="center" vertical="center"/>
    </xf>
    <xf numFmtId="3" fontId="1" fillId="0" borderId="26" xfId="0" applyNumberFormat="1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3" fontId="1" fillId="4" borderId="5" xfId="0" applyNumberFormat="1" applyFont="1" applyFill="1" applyBorder="1" applyAlignment="1">
      <alignment horizontal="center" vertical="center"/>
    </xf>
    <xf numFmtId="3" fontId="1" fillId="4" borderId="6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3" fontId="1" fillId="4" borderId="8" xfId="0" applyNumberFormat="1" applyFont="1" applyFill="1" applyBorder="1" applyAlignment="1">
      <alignment horizontal="center" vertical="center"/>
    </xf>
    <xf numFmtId="3" fontId="1" fillId="4" borderId="9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164" fontId="1" fillId="4" borderId="5" xfId="0" applyNumberFormat="1" applyFont="1" applyFill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/>
    </xf>
    <xf numFmtId="164" fontId="1" fillId="4" borderId="8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3" fillId="0" borderId="0" xfId="0" applyFont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0" fontId="1" fillId="0" borderId="30" xfId="0" applyFont="1" applyBorder="1"/>
    <xf numFmtId="0" fontId="1" fillId="4" borderId="31" xfId="0" applyFont="1" applyFill="1" applyBorder="1"/>
    <xf numFmtId="0" fontId="1" fillId="4" borderId="32" xfId="0" applyFont="1" applyFill="1" applyBorder="1"/>
    <xf numFmtId="0" fontId="1" fillId="2" borderId="19" xfId="0" applyFont="1" applyFill="1" applyBorder="1"/>
    <xf numFmtId="4" fontId="4" fillId="4" borderId="5" xfId="0" applyNumberFormat="1" applyFont="1" applyFill="1" applyBorder="1" applyAlignment="1">
      <alignment horizontal="center" vertical="center"/>
    </xf>
    <xf numFmtId="4" fontId="1" fillId="4" borderId="5" xfId="0" applyNumberFormat="1" applyFont="1" applyFill="1" applyBorder="1" applyAlignment="1">
      <alignment horizontal="center" vertical="center"/>
    </xf>
    <xf numFmtId="4" fontId="1" fillId="4" borderId="8" xfId="0" applyNumberFormat="1" applyFont="1" applyFill="1" applyBorder="1" applyAlignment="1">
      <alignment horizontal="center" vertical="center"/>
    </xf>
    <xf numFmtId="4" fontId="4" fillId="4" borderId="6" xfId="0" applyNumberFormat="1" applyFont="1" applyFill="1" applyBorder="1" applyAlignment="1">
      <alignment horizontal="center" vertical="center"/>
    </xf>
    <xf numFmtId="4" fontId="1" fillId="4" borderId="6" xfId="0" applyNumberFormat="1" applyFont="1" applyFill="1" applyBorder="1" applyAlignment="1">
      <alignment horizontal="center" vertical="center"/>
    </xf>
    <xf numFmtId="4" fontId="1" fillId="4" borderId="9" xfId="0" applyNumberFormat="1" applyFont="1" applyFill="1" applyBorder="1" applyAlignment="1">
      <alignment horizontal="center" vertical="center"/>
    </xf>
    <xf numFmtId="0" fontId="1" fillId="2" borderId="5" xfId="0" applyFont="1" applyFill="1" applyBorder="1"/>
    <xf numFmtId="0" fontId="1" fillId="4" borderId="19" xfId="0" applyFont="1" applyFill="1" applyBorder="1"/>
    <xf numFmtId="0" fontId="1" fillId="2" borderId="31" xfId="0" applyFont="1" applyFill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5" xfId="0" applyFont="1" applyBorder="1"/>
    <xf numFmtId="0" fontId="1" fillId="0" borderId="6" xfId="0" applyFont="1" applyBorder="1"/>
    <xf numFmtId="4" fontId="0" fillId="0" borderId="0" xfId="0" applyNumberFormat="1"/>
    <xf numFmtId="165" fontId="1" fillId="0" borderId="0" xfId="0" applyNumberFormat="1" applyFont="1"/>
    <xf numFmtId="164" fontId="34" fillId="4" borderId="37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167" fontId="2" fillId="3" borderId="2" xfId="0" applyNumberFormat="1" applyFont="1" applyFill="1" applyBorder="1" applyAlignment="1">
      <alignment vertical="center" wrapText="1"/>
    </xf>
    <xf numFmtId="43" fontId="2" fillId="3" borderId="2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43" fontId="2" fillId="2" borderId="2" xfId="0" applyNumberFormat="1" applyFont="1" applyFill="1" applyBorder="1" applyAlignment="1">
      <alignment vertical="center" wrapText="1"/>
    </xf>
    <xf numFmtId="167" fontId="2" fillId="2" borderId="2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3" fontId="2" fillId="0" borderId="2" xfId="0" applyNumberFormat="1" applyFont="1" applyFill="1" applyBorder="1" applyAlignment="1">
      <alignment vertical="center" wrapText="1"/>
    </xf>
    <xf numFmtId="164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</cellXfs>
  <cellStyles count="78">
    <cellStyle name="20% - Accent1 2" xfId="16"/>
    <cellStyle name="20% - Accent2 2" xfId="17"/>
    <cellStyle name="20% - Accent3 2" xfId="18"/>
    <cellStyle name="20% - Accent4 2" xfId="19"/>
    <cellStyle name="20% - Accent5 2" xfId="20"/>
    <cellStyle name="20% - Accent6 2" xfId="21"/>
    <cellStyle name="40% - Accent1 2" xfId="22"/>
    <cellStyle name="40% - Accent2 2" xfId="23"/>
    <cellStyle name="40% - Accent3 2" xfId="24"/>
    <cellStyle name="40% - Accent4 2" xfId="25"/>
    <cellStyle name="40% - Accent5 2" xfId="26"/>
    <cellStyle name="40% - Accent6 2" xfId="27"/>
    <cellStyle name="60% - Accent1 2" xfId="28"/>
    <cellStyle name="60% - Accent2 2" xfId="29"/>
    <cellStyle name="60% - Accent3 2" xfId="30"/>
    <cellStyle name="60% - Accent4 2" xfId="31"/>
    <cellStyle name="60% - Accent5 2" xfId="32"/>
    <cellStyle name="60% - Accent6 2" xfId="33"/>
    <cellStyle name="Accent1 2" xfId="34"/>
    <cellStyle name="Accent2 2" xfId="35"/>
    <cellStyle name="Accent3 2" xfId="36"/>
    <cellStyle name="Accent4 2" xfId="37"/>
    <cellStyle name="Accent5 2" xfId="38"/>
    <cellStyle name="Accent6 2" xfId="39"/>
    <cellStyle name="Bad 2" xfId="40"/>
    <cellStyle name="Calculation 2" xfId="41"/>
    <cellStyle name="Check Cell 2" xfId="42"/>
    <cellStyle name="Comma 2" xfId="3"/>
    <cellStyle name="Comma 2 2" xfId="7"/>
    <cellStyle name="Comma 2 2 2" xfId="43"/>
    <cellStyle name="Comma 2 3" xfId="10"/>
    <cellStyle name="Comma 2 6" xfId="75"/>
    <cellStyle name="Comma 3" xfId="6"/>
    <cellStyle name="Comma 3 2" xfId="44"/>
    <cellStyle name="Comma 4" xfId="9"/>
    <cellStyle name="Explanatory Text 2" xfId="45"/>
    <cellStyle name="Good 2" xfId="46"/>
    <cellStyle name="Heading 1 2" xfId="47"/>
    <cellStyle name="Heading 2 2" xfId="48"/>
    <cellStyle name="Heading 3 2" xfId="49"/>
    <cellStyle name="Heading 4 2" xfId="50"/>
    <cellStyle name="Input 2" xfId="51"/>
    <cellStyle name="Linked Cell 2" xfId="52"/>
    <cellStyle name="Neutral 2" xfId="13"/>
    <cellStyle name="Neutral 3" xfId="53"/>
    <cellStyle name="Normal" xfId="0" builtinId="0"/>
    <cellStyle name="Normal 10 2 3" xfId="77"/>
    <cellStyle name="Normal 11" xfId="1"/>
    <cellStyle name="Normal 12" xfId="76"/>
    <cellStyle name="Normal 2" xfId="2"/>
    <cellStyle name="Normal 2 2" xfId="54"/>
    <cellStyle name="Normal 2 2 2" xfId="71"/>
    <cellStyle name="Normal 2 3" xfId="55"/>
    <cellStyle name="Normal 3" xfId="5"/>
    <cellStyle name="Normal 3 2" xfId="11"/>
    <cellStyle name="Normal 3 2 2" xfId="56"/>
    <cellStyle name="Normal 3_HavelvacN2axjusakN3" xfId="14"/>
    <cellStyle name="Normal 4" xfId="8"/>
    <cellStyle name="Normal 4 2" xfId="12"/>
    <cellStyle name="Normal 5" xfId="15"/>
    <cellStyle name="Normal 5 2" xfId="57"/>
    <cellStyle name="Normal 6" xfId="58"/>
    <cellStyle name="Normal 7" xfId="59"/>
    <cellStyle name="Normal 8" xfId="70"/>
    <cellStyle name="Note 2" xfId="60"/>
    <cellStyle name="Output 2" xfId="61"/>
    <cellStyle name="Percent 2" xfId="4"/>
    <cellStyle name="SN_241" xfId="74"/>
    <cellStyle name="Style 1" xfId="62"/>
    <cellStyle name="Style 1 2" xfId="63"/>
    <cellStyle name="Style 1 2 2" xfId="73"/>
    <cellStyle name="Style 1_verchnakan_ax21-25_2018" xfId="64"/>
    <cellStyle name="Title 2" xfId="65"/>
    <cellStyle name="Total 2" xfId="66"/>
    <cellStyle name="Warning Text 2" xfId="67"/>
    <cellStyle name="Обычный 2" xfId="68"/>
    <cellStyle name="Обычный 2 2" xfId="69"/>
    <cellStyle name="Обычный 2 3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sqref="A1:A2"/>
    </sheetView>
  </sheetViews>
  <sheetFormatPr defaultRowHeight="17.25" x14ac:dyDescent="0.3"/>
  <cols>
    <col min="1" max="1" width="30.7109375" style="1" customWidth="1"/>
    <col min="2" max="4" width="15.7109375" style="1" customWidth="1"/>
    <col min="5" max="5" width="16.42578125" style="1" bestFit="1" customWidth="1"/>
    <col min="6" max="6" width="15.7109375" style="1" customWidth="1"/>
    <col min="7" max="7" width="16.42578125" style="1" bestFit="1" customWidth="1"/>
    <col min="8" max="8" width="15.7109375" style="1" customWidth="1"/>
    <col min="9" max="9" width="16.28515625" style="1" bestFit="1" customWidth="1"/>
  </cols>
  <sheetData>
    <row r="1" spans="1:9" ht="18.75" thickTop="1" thickBot="1" x14ac:dyDescent="0.3">
      <c r="A1" s="98"/>
      <c r="B1" s="96">
        <v>2024</v>
      </c>
      <c r="C1" s="96"/>
      <c r="D1" s="96">
        <v>2025</v>
      </c>
      <c r="E1" s="96"/>
      <c r="F1" s="96">
        <v>2026</v>
      </c>
      <c r="G1" s="96"/>
      <c r="H1" s="96">
        <v>2027</v>
      </c>
      <c r="I1" s="97"/>
    </row>
    <row r="2" spans="1:9" ht="18.75" thickTop="1" thickBot="1" x14ac:dyDescent="0.3">
      <c r="A2" s="99"/>
      <c r="B2" s="43" t="s">
        <v>25</v>
      </c>
      <c r="C2" s="44" t="s">
        <v>26</v>
      </c>
      <c r="D2" s="43" t="s">
        <v>25</v>
      </c>
      <c r="E2" s="44" t="s">
        <v>26</v>
      </c>
      <c r="F2" s="43" t="s">
        <v>25</v>
      </c>
      <c r="G2" s="44" t="s">
        <v>26</v>
      </c>
      <c r="H2" s="43" t="s">
        <v>25</v>
      </c>
      <c r="I2" s="45" t="s">
        <v>26</v>
      </c>
    </row>
    <row r="3" spans="1:9" s="62" customFormat="1" ht="18.75" thickTop="1" thickBot="1" x14ac:dyDescent="0.3">
      <c r="A3" s="60">
        <v>11001</v>
      </c>
      <c r="B3" s="61">
        <f>B4+B5+B6+B7+B8</f>
        <v>1285</v>
      </c>
      <c r="C3" s="70">
        <f t="shared" ref="C3:I3" si="0">C4+C5+C6+C7+C8</f>
        <v>3326411.1999999997</v>
      </c>
      <c r="D3" s="61">
        <f t="shared" si="0"/>
        <v>1285</v>
      </c>
      <c r="E3" s="70">
        <f t="shared" si="0"/>
        <v>3572387.0999999996</v>
      </c>
      <c r="F3" s="61">
        <f t="shared" si="0"/>
        <v>1285</v>
      </c>
      <c r="G3" s="70">
        <f t="shared" si="0"/>
        <v>3572387.0999999996</v>
      </c>
      <c r="H3" s="61">
        <f t="shared" si="0"/>
        <v>1285</v>
      </c>
      <c r="I3" s="73">
        <f t="shared" si="0"/>
        <v>3572387.0999999996</v>
      </c>
    </row>
    <row r="4" spans="1:9" ht="18.75" thickTop="1" thickBot="1" x14ac:dyDescent="0.3">
      <c r="A4" s="55" t="s">
        <v>0</v>
      </c>
      <c r="B4" s="43">
        <v>250</v>
      </c>
      <c r="C4" s="71">
        <f>+C11</f>
        <v>583004.1</v>
      </c>
      <c r="D4" s="43">
        <v>250</v>
      </c>
      <c r="E4" s="71">
        <f>+G4</f>
        <v>690300.6</v>
      </c>
      <c r="F4" s="44">
        <v>250</v>
      </c>
      <c r="G4" s="71">
        <v>690300.6</v>
      </c>
      <c r="H4" s="43">
        <v>250</v>
      </c>
      <c r="I4" s="74">
        <f>G4</f>
        <v>690300.6</v>
      </c>
    </row>
    <row r="5" spans="1:9" ht="18.75" thickTop="1" thickBot="1" x14ac:dyDescent="0.3">
      <c r="A5" s="55" t="s">
        <v>1</v>
      </c>
      <c r="B5" s="43">
        <v>235</v>
      </c>
      <c r="C5" s="71">
        <f>+C12</f>
        <v>532698.80000000005</v>
      </c>
      <c r="D5" s="43">
        <v>225</v>
      </c>
      <c r="E5" s="71">
        <f t="shared" ref="E5:E7" si="1">+G5</f>
        <v>549165.69999999995</v>
      </c>
      <c r="F5" s="44">
        <v>225</v>
      </c>
      <c r="G5" s="71">
        <v>549165.69999999995</v>
      </c>
      <c r="H5" s="43">
        <v>225</v>
      </c>
      <c r="I5" s="74">
        <f t="shared" ref="I5" si="2">G5</f>
        <v>549165.69999999995</v>
      </c>
    </row>
    <row r="6" spans="1:9" ht="18.75" thickTop="1" thickBot="1" x14ac:dyDescent="0.3">
      <c r="A6" s="55" t="s">
        <v>2</v>
      </c>
      <c r="B6" s="43">
        <v>180</v>
      </c>
      <c r="C6" s="71">
        <f>+C15</f>
        <v>543309.6</v>
      </c>
      <c r="D6" s="43">
        <v>200</v>
      </c>
      <c r="E6" s="71">
        <f t="shared" si="1"/>
        <v>572369</v>
      </c>
      <c r="F6" s="44">
        <v>200</v>
      </c>
      <c r="G6" s="71">
        <v>572369</v>
      </c>
      <c r="H6" s="43">
        <v>200</v>
      </c>
      <c r="I6" s="74">
        <f>G6</f>
        <v>572369</v>
      </c>
    </row>
    <row r="7" spans="1:9" ht="18.75" thickTop="1" thickBot="1" x14ac:dyDescent="0.3">
      <c r="A7" s="55" t="s">
        <v>3</v>
      </c>
      <c r="B7" s="43">
        <v>460</v>
      </c>
      <c r="C7" s="71">
        <f>+C14</f>
        <v>1381122.3</v>
      </c>
      <c r="D7" s="43">
        <v>450</v>
      </c>
      <c r="E7" s="71">
        <f t="shared" si="1"/>
        <v>1474275.4</v>
      </c>
      <c r="F7" s="43">
        <v>450</v>
      </c>
      <c r="G7" s="71">
        <v>1474275.4</v>
      </c>
      <c r="H7" s="43">
        <v>450</v>
      </c>
      <c r="I7" s="74">
        <f>+G7</f>
        <v>1474275.4</v>
      </c>
    </row>
    <row r="8" spans="1:9" ht="18.75" thickTop="1" thickBot="1" x14ac:dyDescent="0.3">
      <c r="A8" s="56" t="s">
        <v>4</v>
      </c>
      <c r="B8" s="46">
        <v>160</v>
      </c>
      <c r="C8" s="72">
        <v>286276.40000000002</v>
      </c>
      <c r="D8" s="46">
        <v>160</v>
      </c>
      <c r="E8" s="72">
        <f>C8</f>
        <v>286276.40000000002</v>
      </c>
      <c r="F8" s="47">
        <v>160</v>
      </c>
      <c r="G8" s="72">
        <f>E8</f>
        <v>286276.40000000002</v>
      </c>
      <c r="H8" s="46">
        <v>160</v>
      </c>
      <c r="I8" s="75">
        <f>G8</f>
        <v>286276.40000000002</v>
      </c>
    </row>
    <row r="9" spans="1:9" ht="18" thickTop="1" x14ac:dyDescent="0.3"/>
    <row r="11" spans="1:9" hidden="1" x14ac:dyDescent="0.3">
      <c r="C11" s="86">
        <v>583004.1</v>
      </c>
    </row>
    <row r="12" spans="1:9" hidden="1" x14ac:dyDescent="0.3">
      <c r="C12" s="86">
        <v>532698.80000000005</v>
      </c>
    </row>
    <row r="13" spans="1:9" hidden="1" x14ac:dyDescent="0.3">
      <c r="C13" s="86">
        <v>286276.40000000002</v>
      </c>
    </row>
    <row r="14" spans="1:9" hidden="1" x14ac:dyDescent="0.3">
      <c r="C14" s="86">
        <v>1381122.3</v>
      </c>
    </row>
    <row r="15" spans="1:9" hidden="1" x14ac:dyDescent="0.3">
      <c r="C15" s="86">
        <v>543309.6</v>
      </c>
    </row>
  </sheetData>
  <mergeCells count="5">
    <mergeCell ref="B1:C1"/>
    <mergeCell ref="D1:E1"/>
    <mergeCell ref="F1:G1"/>
    <mergeCell ref="H1:I1"/>
    <mergeCell ref="A1:A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view="pageBreakPreview" zoomScale="90" zoomScaleNormal="70" zoomScaleSheetLayoutView="90" workbookViewId="0">
      <selection activeCell="H16" sqref="H16"/>
    </sheetView>
  </sheetViews>
  <sheetFormatPr defaultColWidth="9.140625" defaultRowHeight="17.25" x14ac:dyDescent="0.3"/>
  <cols>
    <col min="1" max="1" width="30.7109375" style="1" customWidth="1"/>
    <col min="2" max="9" width="15.7109375" style="1" customWidth="1"/>
    <col min="10" max="10" width="9.140625" style="1"/>
    <col min="11" max="11" width="28.28515625" style="1" bestFit="1" customWidth="1"/>
    <col min="12" max="12" width="9.42578125" style="1" bestFit="1" customWidth="1"/>
    <col min="13" max="14" width="9.42578125" style="1" customWidth="1"/>
    <col min="15" max="15" width="9.42578125" style="1" bestFit="1" customWidth="1"/>
    <col min="16" max="16384" width="9.140625" style="1"/>
  </cols>
  <sheetData>
    <row r="1" spans="1:15" ht="18.75" thickTop="1" thickBot="1" x14ac:dyDescent="0.35">
      <c r="A1" s="54"/>
      <c r="B1" s="113">
        <v>2024</v>
      </c>
      <c r="C1" s="114"/>
      <c r="D1" s="113">
        <v>2025</v>
      </c>
      <c r="E1" s="114"/>
      <c r="F1" s="113">
        <v>2026</v>
      </c>
      <c r="G1" s="114"/>
      <c r="H1" s="113">
        <v>2027</v>
      </c>
      <c r="I1" s="115"/>
      <c r="K1" s="3"/>
      <c r="L1" s="10">
        <v>2024</v>
      </c>
      <c r="M1" s="10">
        <v>2025</v>
      </c>
      <c r="N1" s="10">
        <v>2026</v>
      </c>
      <c r="O1" s="11">
        <v>2027</v>
      </c>
    </row>
    <row r="2" spans="1:15" ht="18.75" thickTop="1" thickBot="1" x14ac:dyDescent="0.35">
      <c r="A2" s="55"/>
      <c r="B2" s="43" t="s">
        <v>25</v>
      </c>
      <c r="C2" s="44" t="s">
        <v>26</v>
      </c>
      <c r="D2" s="43" t="s">
        <v>25</v>
      </c>
      <c r="E2" s="44" t="s">
        <v>26</v>
      </c>
      <c r="F2" s="43" t="s">
        <v>25</v>
      </c>
      <c r="G2" s="44" t="s">
        <v>26</v>
      </c>
      <c r="H2" s="43" t="s">
        <v>25</v>
      </c>
      <c r="I2" s="45" t="s">
        <v>26</v>
      </c>
      <c r="K2" s="100" t="s">
        <v>24</v>
      </c>
      <c r="L2" s="101"/>
      <c r="M2" s="101"/>
      <c r="N2" s="101"/>
      <c r="O2" s="102"/>
    </row>
    <row r="3" spans="1:15" ht="18.75" thickTop="1" thickBot="1" x14ac:dyDescent="0.35">
      <c r="A3" s="55">
        <v>11002</v>
      </c>
      <c r="B3" s="43">
        <v>1250</v>
      </c>
      <c r="C3" s="44">
        <v>248289.3</v>
      </c>
      <c r="D3" s="43">
        <f>D4+D5+D6</f>
        <v>1325</v>
      </c>
      <c r="E3" s="44">
        <f>(D16+D27)/1000</f>
        <v>239803.2</v>
      </c>
      <c r="F3" s="44">
        <f>F4+F5</f>
        <v>1425</v>
      </c>
      <c r="G3" s="44">
        <f>(F16+D27)/1000</f>
        <v>257275.2</v>
      </c>
      <c r="H3" s="43">
        <f>H4+H5</f>
        <v>1500</v>
      </c>
      <c r="I3" s="45">
        <f>(H16+D27)/1000</f>
        <v>270379.2</v>
      </c>
      <c r="K3" s="3" t="s">
        <v>78</v>
      </c>
      <c r="L3" s="9">
        <v>75</v>
      </c>
      <c r="M3" s="9">
        <v>75</v>
      </c>
      <c r="N3" s="9">
        <v>75</v>
      </c>
      <c r="O3" s="22">
        <v>75</v>
      </c>
    </row>
    <row r="4" spans="1:15" ht="18.75" thickTop="1" thickBot="1" x14ac:dyDescent="0.35">
      <c r="A4" s="55" t="s">
        <v>12</v>
      </c>
      <c r="B4" s="43">
        <v>1150</v>
      </c>
      <c r="C4" s="44">
        <f>+C3-C5-C6</f>
        <v>209663.89999999997</v>
      </c>
      <c r="D4" s="43">
        <f>M28</f>
        <v>1275</v>
      </c>
      <c r="E4" s="44">
        <f>D16/1000</f>
        <v>222768</v>
      </c>
      <c r="F4" s="43">
        <f>N28</f>
        <v>1375</v>
      </c>
      <c r="G4" s="44">
        <f>F16/1000</f>
        <v>240240</v>
      </c>
      <c r="H4" s="43">
        <f>O28</f>
        <v>1450</v>
      </c>
      <c r="I4" s="45">
        <f>H16/1000</f>
        <v>253344</v>
      </c>
      <c r="K4" s="4" t="s">
        <v>79</v>
      </c>
      <c r="L4" s="23">
        <v>75</v>
      </c>
      <c r="M4" s="23">
        <v>75</v>
      </c>
      <c r="N4" s="23">
        <v>75</v>
      </c>
      <c r="O4" s="25">
        <v>75</v>
      </c>
    </row>
    <row r="5" spans="1:15" ht="18.75" thickTop="1" thickBot="1" x14ac:dyDescent="0.35">
      <c r="A5" s="56" t="s">
        <v>8</v>
      </c>
      <c r="B5" s="46">
        <v>50</v>
      </c>
      <c r="C5" s="47">
        <f>+E5</f>
        <v>17035.2</v>
      </c>
      <c r="D5" s="46">
        <v>50</v>
      </c>
      <c r="E5" s="47">
        <f>D27/1000</f>
        <v>17035.2</v>
      </c>
      <c r="F5" s="47">
        <v>50</v>
      </c>
      <c r="G5" s="47">
        <f>F27/1000</f>
        <v>17035.2</v>
      </c>
      <c r="H5" s="46">
        <v>50</v>
      </c>
      <c r="I5" s="48">
        <f>H27/1000</f>
        <v>17035.2</v>
      </c>
      <c r="K5" s="4" t="s">
        <v>80</v>
      </c>
      <c r="L5" s="23">
        <v>75</v>
      </c>
      <c r="M5" s="23">
        <v>75</v>
      </c>
      <c r="N5" s="23">
        <v>75</v>
      </c>
      <c r="O5" s="25">
        <v>75</v>
      </c>
    </row>
    <row r="6" spans="1:15" ht="18.75" thickTop="1" thickBot="1" x14ac:dyDescent="0.35">
      <c r="A6" s="1" t="s">
        <v>104</v>
      </c>
      <c r="B6" s="1">
        <v>50</v>
      </c>
      <c r="C6" s="1">
        <v>21590.2</v>
      </c>
      <c r="K6" s="4" t="s">
        <v>81</v>
      </c>
      <c r="L6" s="23">
        <v>75</v>
      </c>
      <c r="M6" s="23">
        <v>75</v>
      </c>
      <c r="N6" s="23">
        <v>75</v>
      </c>
      <c r="O6" s="25">
        <v>75</v>
      </c>
    </row>
    <row r="7" spans="1:15" ht="18.75" thickTop="1" thickBot="1" x14ac:dyDescent="0.35">
      <c r="K7" s="4" t="s">
        <v>82</v>
      </c>
      <c r="L7" s="23">
        <v>75</v>
      </c>
      <c r="M7" s="23">
        <v>75</v>
      </c>
      <c r="N7" s="23">
        <v>75</v>
      </c>
      <c r="O7" s="25">
        <v>75</v>
      </c>
    </row>
    <row r="8" spans="1:15" ht="18.75" thickTop="1" thickBot="1" x14ac:dyDescent="0.35">
      <c r="G8" s="2"/>
      <c r="H8" s="2"/>
      <c r="K8" s="4" t="s">
        <v>83</v>
      </c>
      <c r="L8" s="23">
        <v>75</v>
      </c>
      <c r="M8" s="23">
        <v>75</v>
      </c>
      <c r="N8" s="23">
        <v>75</v>
      </c>
      <c r="O8" s="25">
        <v>75</v>
      </c>
    </row>
    <row r="9" spans="1:15" ht="18.75" thickTop="1" thickBot="1" x14ac:dyDescent="0.35">
      <c r="A9" s="108" t="s">
        <v>12</v>
      </c>
      <c r="B9" s="109"/>
      <c r="C9" s="109"/>
      <c r="D9" s="32">
        <v>2025</v>
      </c>
      <c r="E9" s="32"/>
      <c r="F9" s="32">
        <v>2026</v>
      </c>
      <c r="G9" s="33"/>
      <c r="H9" s="34">
        <v>2027</v>
      </c>
      <c r="K9" s="5" t="s">
        <v>84</v>
      </c>
      <c r="L9" s="24">
        <v>75</v>
      </c>
      <c r="M9" s="24">
        <v>75</v>
      </c>
      <c r="N9" s="24">
        <v>75</v>
      </c>
      <c r="O9" s="26">
        <v>75</v>
      </c>
    </row>
    <row r="10" spans="1:15" ht="18.75" customHeight="1" thickTop="1" thickBot="1" x14ac:dyDescent="0.35">
      <c r="A10" s="103" t="s">
        <v>5</v>
      </c>
      <c r="B10" s="104" t="s">
        <v>39</v>
      </c>
      <c r="C10" s="104"/>
      <c r="D10" s="105">
        <f>D4/50*104000*12</f>
        <v>31824000</v>
      </c>
      <c r="E10" s="106"/>
      <c r="F10" s="105">
        <f>F4/50*104000*12</f>
        <v>34320000</v>
      </c>
      <c r="G10" s="105"/>
      <c r="H10" s="107">
        <f>H4/50*104000*12</f>
        <v>36192000</v>
      </c>
      <c r="K10" s="6" t="s">
        <v>56</v>
      </c>
      <c r="L10" s="27">
        <v>75</v>
      </c>
      <c r="M10" s="27">
        <v>100</v>
      </c>
      <c r="N10" s="27">
        <v>100</v>
      </c>
      <c r="O10" s="28">
        <v>100</v>
      </c>
    </row>
    <row r="11" spans="1:15" ht="18.75" customHeight="1" thickTop="1" thickBot="1" x14ac:dyDescent="0.35">
      <c r="A11" s="103"/>
      <c r="B11" s="104"/>
      <c r="C11" s="104"/>
      <c r="D11" s="105"/>
      <c r="E11" s="106"/>
      <c r="F11" s="105"/>
      <c r="G11" s="105"/>
      <c r="H11" s="107"/>
      <c r="K11" s="4" t="s">
        <v>57</v>
      </c>
      <c r="L11" s="23">
        <v>50</v>
      </c>
      <c r="M11" s="23">
        <v>50</v>
      </c>
      <c r="N11" s="23">
        <v>50</v>
      </c>
      <c r="O11" s="25">
        <v>50</v>
      </c>
    </row>
    <row r="12" spans="1:15" ht="18.75" customHeight="1" thickTop="1" thickBot="1" x14ac:dyDescent="0.35">
      <c r="A12" s="103" t="s">
        <v>6</v>
      </c>
      <c r="B12" s="104" t="s">
        <v>68</v>
      </c>
      <c r="C12" s="104"/>
      <c r="D12" s="105">
        <f>D10*2</f>
        <v>63648000</v>
      </c>
      <c r="E12" s="106"/>
      <c r="F12" s="105">
        <f>+F10*2</f>
        <v>68640000</v>
      </c>
      <c r="G12" s="105"/>
      <c r="H12" s="107">
        <f>+H10*2</f>
        <v>72384000</v>
      </c>
      <c r="K12" s="7" t="s">
        <v>85</v>
      </c>
      <c r="L12" s="29">
        <v>25</v>
      </c>
      <c r="M12" s="29">
        <v>25</v>
      </c>
      <c r="N12" s="29">
        <v>25</v>
      </c>
      <c r="O12" s="30">
        <v>25</v>
      </c>
    </row>
    <row r="13" spans="1:15" ht="18.75" thickTop="1" thickBot="1" x14ac:dyDescent="0.35">
      <c r="A13" s="103"/>
      <c r="B13" s="104"/>
      <c r="C13" s="104"/>
      <c r="D13" s="105"/>
      <c r="E13" s="106"/>
      <c r="F13" s="105"/>
      <c r="G13" s="105"/>
      <c r="H13" s="107"/>
      <c r="K13" s="3" t="s">
        <v>58</v>
      </c>
      <c r="L13" s="9">
        <v>75</v>
      </c>
      <c r="M13" s="9">
        <v>75</v>
      </c>
      <c r="N13" s="9">
        <v>75</v>
      </c>
      <c r="O13" s="22">
        <v>75</v>
      </c>
    </row>
    <row r="14" spans="1:15" ht="18.75" thickTop="1" thickBot="1" x14ac:dyDescent="0.35">
      <c r="A14" s="103" t="s">
        <v>7</v>
      </c>
      <c r="B14" s="104" t="s">
        <v>69</v>
      </c>
      <c r="C14" s="104"/>
      <c r="D14" s="105">
        <f>+D10*4</f>
        <v>127296000</v>
      </c>
      <c r="E14" s="105"/>
      <c r="F14" s="105">
        <f>+F10*4</f>
        <v>137280000</v>
      </c>
      <c r="G14" s="105"/>
      <c r="H14" s="107">
        <f>+H10*4</f>
        <v>144768000</v>
      </c>
      <c r="K14" s="4" t="s">
        <v>59</v>
      </c>
      <c r="L14" s="23">
        <v>25</v>
      </c>
      <c r="M14" s="23">
        <v>25</v>
      </c>
      <c r="N14" s="23">
        <v>50</v>
      </c>
      <c r="O14" s="25">
        <v>50</v>
      </c>
    </row>
    <row r="15" spans="1:15" ht="18.75" thickTop="1" thickBot="1" x14ac:dyDescent="0.35">
      <c r="A15" s="103"/>
      <c r="B15" s="104"/>
      <c r="C15" s="104"/>
      <c r="D15" s="105"/>
      <c r="E15" s="105"/>
      <c r="F15" s="105"/>
      <c r="G15" s="105"/>
      <c r="H15" s="107"/>
      <c r="K15" s="5" t="s">
        <v>86</v>
      </c>
      <c r="L15" s="24">
        <v>25</v>
      </c>
      <c r="M15" s="24">
        <v>25</v>
      </c>
      <c r="N15" s="24">
        <v>25</v>
      </c>
      <c r="O15" s="26">
        <v>25</v>
      </c>
    </row>
    <row r="16" spans="1:15" ht="18.75" thickTop="1" thickBot="1" x14ac:dyDescent="0.35">
      <c r="A16" s="35"/>
      <c r="B16" s="118"/>
      <c r="C16" s="119"/>
      <c r="D16" s="37">
        <f>D10+D12+D14</f>
        <v>222768000</v>
      </c>
      <c r="E16" s="37"/>
      <c r="F16" s="37">
        <f>F10+F12+F14</f>
        <v>240240000</v>
      </c>
      <c r="G16" s="37"/>
      <c r="H16" s="38">
        <f>H10+H12+H14</f>
        <v>253344000</v>
      </c>
      <c r="K16" s="8" t="s">
        <v>16</v>
      </c>
      <c r="L16" s="69"/>
      <c r="M16" s="77">
        <v>25</v>
      </c>
      <c r="N16" s="77">
        <v>25</v>
      </c>
      <c r="O16" s="31">
        <v>50</v>
      </c>
    </row>
    <row r="17" spans="1:15" ht="18.75" thickTop="1" thickBot="1" x14ac:dyDescent="0.35">
      <c r="A17" s="103"/>
      <c r="B17" s="106"/>
      <c r="C17" s="106"/>
      <c r="D17" s="106"/>
      <c r="E17" s="106"/>
      <c r="F17" s="106"/>
      <c r="G17" s="106"/>
      <c r="H17" s="122"/>
      <c r="K17" s="3" t="s">
        <v>60</v>
      </c>
      <c r="L17" s="9">
        <v>25</v>
      </c>
      <c r="M17" s="9">
        <v>25</v>
      </c>
      <c r="N17" s="9">
        <v>50</v>
      </c>
      <c r="O17" s="22">
        <v>50</v>
      </c>
    </row>
    <row r="18" spans="1:15" ht="18.75" thickTop="1" thickBot="1" x14ac:dyDescent="0.35">
      <c r="A18" s="103" t="s">
        <v>8</v>
      </c>
      <c r="B18" s="106"/>
      <c r="C18" s="106"/>
      <c r="D18" s="36">
        <v>2024</v>
      </c>
      <c r="E18" s="37"/>
      <c r="F18" s="36">
        <v>2025</v>
      </c>
      <c r="G18" s="37"/>
      <c r="H18" s="18">
        <v>2026</v>
      </c>
      <c r="K18" s="5" t="s">
        <v>61</v>
      </c>
      <c r="L18" s="24">
        <v>25</v>
      </c>
      <c r="M18" s="24">
        <v>25</v>
      </c>
      <c r="N18" s="24">
        <v>50</v>
      </c>
      <c r="O18" s="26">
        <v>50</v>
      </c>
    </row>
    <row r="19" spans="1:15" ht="18.75" thickTop="1" thickBot="1" x14ac:dyDescent="0.35">
      <c r="A19" s="103" t="s">
        <v>5</v>
      </c>
      <c r="B19" s="104" t="s">
        <v>39</v>
      </c>
      <c r="C19" s="104"/>
      <c r="D19" s="105">
        <f>D5/50*104000*12*1.3</f>
        <v>1622400</v>
      </c>
      <c r="E19" s="106"/>
      <c r="F19" s="105">
        <f>F5/50*104000*12*1.3</f>
        <v>1622400</v>
      </c>
      <c r="G19" s="106"/>
      <c r="H19" s="107">
        <f>H5/50*104000*12*1.3</f>
        <v>1622400</v>
      </c>
      <c r="K19" s="6" t="s">
        <v>62</v>
      </c>
      <c r="L19" s="27">
        <v>75</v>
      </c>
      <c r="M19" s="27">
        <v>75</v>
      </c>
      <c r="N19" s="27">
        <v>75</v>
      </c>
      <c r="O19" s="28">
        <v>75</v>
      </c>
    </row>
    <row r="20" spans="1:15" ht="18.75" thickTop="1" thickBot="1" x14ac:dyDescent="0.35">
      <c r="A20" s="103"/>
      <c r="B20" s="104"/>
      <c r="C20" s="104"/>
      <c r="D20" s="105"/>
      <c r="E20" s="106"/>
      <c r="F20" s="105"/>
      <c r="G20" s="106"/>
      <c r="H20" s="107"/>
      <c r="K20" s="7" t="s">
        <v>63</v>
      </c>
      <c r="L20" s="29">
        <v>50</v>
      </c>
      <c r="M20" s="29">
        <v>50</v>
      </c>
      <c r="N20" s="29">
        <v>50</v>
      </c>
      <c r="O20" s="30">
        <v>50</v>
      </c>
    </row>
    <row r="21" spans="1:15" ht="18.75" thickTop="1" thickBot="1" x14ac:dyDescent="0.35">
      <c r="A21" s="103" t="s">
        <v>9</v>
      </c>
      <c r="B21" s="104" t="s">
        <v>77</v>
      </c>
      <c r="C21" s="104"/>
      <c r="D21" s="105">
        <f>D5/20*104000*12*1.3</f>
        <v>4056000</v>
      </c>
      <c r="E21" s="106"/>
      <c r="F21" s="105">
        <f>F5/20*104000*12*1.3</f>
        <v>4056000</v>
      </c>
      <c r="G21" s="106"/>
      <c r="H21" s="107">
        <f>H5/20*104000*12*1.3</f>
        <v>4056000</v>
      </c>
      <c r="K21" s="66" t="s">
        <v>13</v>
      </c>
      <c r="L21" s="78"/>
      <c r="M21" s="68">
        <v>25</v>
      </c>
      <c r="N21" s="68">
        <v>25</v>
      </c>
      <c r="O21" s="68">
        <v>50</v>
      </c>
    </row>
    <row r="22" spans="1:15" ht="18.75" thickTop="1" thickBot="1" x14ac:dyDescent="0.35">
      <c r="A22" s="103"/>
      <c r="B22" s="104"/>
      <c r="C22" s="104"/>
      <c r="D22" s="105"/>
      <c r="E22" s="106"/>
      <c r="F22" s="105"/>
      <c r="G22" s="106"/>
      <c r="H22" s="107"/>
      <c r="K22" s="66" t="s">
        <v>87</v>
      </c>
      <c r="L22" s="67">
        <v>50</v>
      </c>
      <c r="M22" s="67">
        <v>50</v>
      </c>
      <c r="N22" s="67">
        <v>50</v>
      </c>
      <c r="O22" s="68">
        <v>50</v>
      </c>
    </row>
    <row r="23" spans="1:15" ht="18.75" thickTop="1" thickBot="1" x14ac:dyDescent="0.35">
      <c r="A23" s="103" t="s">
        <v>6</v>
      </c>
      <c r="B23" s="104" t="s">
        <v>68</v>
      </c>
      <c r="C23" s="104"/>
      <c r="D23" s="105">
        <f>D5/25*104000*12*1.3</f>
        <v>3244800</v>
      </c>
      <c r="E23" s="106"/>
      <c r="F23" s="105">
        <f>F5/25*104000*12*1.3</f>
        <v>3244800</v>
      </c>
      <c r="G23" s="106"/>
      <c r="H23" s="107">
        <f>H5/25*104000*12*1.3</f>
        <v>3244800</v>
      </c>
      <c r="K23" s="6" t="s">
        <v>64</v>
      </c>
      <c r="L23" s="27">
        <v>50</v>
      </c>
      <c r="M23" s="27">
        <v>50</v>
      </c>
      <c r="N23" s="27">
        <v>50</v>
      </c>
      <c r="O23" s="28">
        <v>50</v>
      </c>
    </row>
    <row r="24" spans="1:15" ht="18.75" thickTop="1" thickBot="1" x14ac:dyDescent="0.35">
      <c r="A24" s="103"/>
      <c r="B24" s="104"/>
      <c r="C24" s="104"/>
      <c r="D24" s="105"/>
      <c r="E24" s="106"/>
      <c r="F24" s="105"/>
      <c r="G24" s="106"/>
      <c r="H24" s="107"/>
      <c r="K24" s="5" t="s">
        <v>65</v>
      </c>
      <c r="L24" s="24">
        <v>25</v>
      </c>
      <c r="M24" s="24">
        <v>25</v>
      </c>
      <c r="N24" s="24">
        <v>50</v>
      </c>
      <c r="O24" s="26">
        <v>50</v>
      </c>
    </row>
    <row r="25" spans="1:15" ht="18.75" thickTop="1" thickBot="1" x14ac:dyDescent="0.35">
      <c r="A25" s="103" t="s">
        <v>7</v>
      </c>
      <c r="B25" s="104" t="s">
        <v>70</v>
      </c>
      <c r="C25" s="104"/>
      <c r="D25" s="105">
        <f>D5/10*104000*12*1.3</f>
        <v>8112000</v>
      </c>
      <c r="E25" s="106"/>
      <c r="F25" s="105">
        <f>F5/10*104000*12*1.3</f>
        <v>8112000</v>
      </c>
      <c r="G25" s="106"/>
      <c r="H25" s="107">
        <f>H5/10*104000*12*1.3</f>
        <v>8112000</v>
      </c>
      <c r="K25" s="8" t="s">
        <v>14</v>
      </c>
      <c r="L25" s="77">
        <v>25</v>
      </c>
      <c r="M25" s="77">
        <v>25</v>
      </c>
      <c r="N25" s="77">
        <v>25</v>
      </c>
      <c r="O25" s="31">
        <v>50</v>
      </c>
    </row>
    <row r="26" spans="1:15" ht="18.75" thickTop="1" thickBot="1" x14ac:dyDescent="0.35">
      <c r="A26" s="110"/>
      <c r="B26" s="121"/>
      <c r="C26" s="121"/>
      <c r="D26" s="112"/>
      <c r="E26" s="111"/>
      <c r="F26" s="112"/>
      <c r="G26" s="111"/>
      <c r="H26" s="120"/>
      <c r="K26" s="3" t="s">
        <v>66</v>
      </c>
      <c r="L26" s="9">
        <v>50</v>
      </c>
      <c r="M26" s="9">
        <v>50</v>
      </c>
      <c r="N26" s="9">
        <v>50</v>
      </c>
      <c r="O26" s="22">
        <v>50</v>
      </c>
    </row>
    <row r="27" spans="1:15" ht="18.75" thickTop="1" thickBot="1" x14ac:dyDescent="0.35">
      <c r="A27" s="39"/>
      <c r="B27" s="116"/>
      <c r="C27" s="117"/>
      <c r="D27" s="41">
        <f>D19+D21+D23+D25</f>
        <v>17035200</v>
      </c>
      <c r="E27" s="40"/>
      <c r="F27" s="41">
        <f>F19+F21+F23+F25</f>
        <v>17035200</v>
      </c>
      <c r="G27" s="40"/>
      <c r="H27" s="42">
        <f>H19+H21+H23+H25</f>
        <v>17035200</v>
      </c>
      <c r="K27" s="5" t="s">
        <v>67</v>
      </c>
      <c r="L27" s="24">
        <v>25</v>
      </c>
      <c r="M27" s="24">
        <v>25</v>
      </c>
      <c r="N27" s="24">
        <v>25</v>
      </c>
      <c r="O27" s="26">
        <v>25</v>
      </c>
    </row>
    <row r="28" spans="1:15" ht="18.75" thickTop="1" thickBot="1" x14ac:dyDescent="0.35">
      <c r="K28" s="79"/>
      <c r="L28" s="80">
        <f>SUM(L3:L27)</f>
        <v>1200</v>
      </c>
      <c r="M28" s="80">
        <f>SUM(M3:M27)</f>
        <v>1275</v>
      </c>
      <c r="N28" s="80">
        <f>SUM(N3:N27)</f>
        <v>1375</v>
      </c>
      <c r="O28" s="81">
        <f>SUM(O3:O27)</f>
        <v>1450</v>
      </c>
    </row>
    <row r="29" spans="1:15" ht="18" thickTop="1" x14ac:dyDescent="0.3"/>
  </sheetData>
  <mergeCells count="59">
    <mergeCell ref="B1:C1"/>
    <mergeCell ref="D1:E1"/>
    <mergeCell ref="F1:G1"/>
    <mergeCell ref="H1:I1"/>
    <mergeCell ref="B27:C27"/>
    <mergeCell ref="B16:C16"/>
    <mergeCell ref="H25:H26"/>
    <mergeCell ref="F21:F22"/>
    <mergeCell ref="F23:F24"/>
    <mergeCell ref="F25:F26"/>
    <mergeCell ref="B23:C24"/>
    <mergeCell ref="B25:C26"/>
    <mergeCell ref="G25:G26"/>
    <mergeCell ref="A17:H17"/>
    <mergeCell ref="D19:D20"/>
    <mergeCell ref="D21:D22"/>
    <mergeCell ref="F19:F20"/>
    <mergeCell ref="H19:H20"/>
    <mergeCell ref="H21:H22"/>
    <mergeCell ref="H23:H24"/>
    <mergeCell ref="G23:G24"/>
    <mergeCell ref="A25:A26"/>
    <mergeCell ref="B19:C20"/>
    <mergeCell ref="B21:C22"/>
    <mergeCell ref="E19:E20"/>
    <mergeCell ref="E21:E22"/>
    <mergeCell ref="E23:E24"/>
    <mergeCell ref="E25:E26"/>
    <mergeCell ref="A23:A24"/>
    <mergeCell ref="D23:D24"/>
    <mergeCell ref="D25:D26"/>
    <mergeCell ref="H14:H15"/>
    <mergeCell ref="A9:C9"/>
    <mergeCell ref="A18:C18"/>
    <mergeCell ref="A19:A20"/>
    <mergeCell ref="A21:A22"/>
    <mergeCell ref="G19:G20"/>
    <mergeCell ref="G21:G22"/>
    <mergeCell ref="A14:A15"/>
    <mergeCell ref="B14:C15"/>
    <mergeCell ref="D14:D15"/>
    <mergeCell ref="E14:E15"/>
    <mergeCell ref="F14:F15"/>
    <mergeCell ref="G14:G15"/>
    <mergeCell ref="H10:H11"/>
    <mergeCell ref="A12:A13"/>
    <mergeCell ref="B12:C13"/>
    <mergeCell ref="D12:D13"/>
    <mergeCell ref="E12:E13"/>
    <mergeCell ref="F12:F13"/>
    <mergeCell ref="G12:G13"/>
    <mergeCell ref="H12:H13"/>
    <mergeCell ref="K2:O2"/>
    <mergeCell ref="A10:A11"/>
    <mergeCell ref="B10:C11"/>
    <mergeCell ref="D10:D11"/>
    <mergeCell ref="E10:E11"/>
    <mergeCell ref="F10:F11"/>
    <mergeCell ref="G10:G11"/>
  </mergeCells>
  <pageMargins left="0.7" right="0.7" top="0.75" bottom="0.75" header="0.3" footer="0.3"/>
  <pageSetup scale="52" orientation="landscape" r:id="rId1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view="pageBreakPreview" zoomScale="80" zoomScaleNormal="100" zoomScaleSheetLayoutView="80" workbookViewId="0"/>
  </sheetViews>
  <sheetFormatPr defaultColWidth="9.140625" defaultRowHeight="17.25" x14ac:dyDescent="0.3"/>
  <cols>
    <col min="1" max="1" width="30.7109375" style="1" customWidth="1"/>
    <col min="2" max="9" width="15.7109375" style="1" customWidth="1"/>
    <col min="10" max="10" width="14.85546875" style="1" bestFit="1" customWidth="1"/>
    <col min="11" max="11" width="28.28515625" style="1" bestFit="1" customWidth="1"/>
    <col min="12" max="16384" width="9.140625" style="1"/>
  </cols>
  <sheetData>
    <row r="1" spans="1:15" ht="18.75" thickTop="1" thickBot="1" x14ac:dyDescent="0.35">
      <c r="A1" s="53"/>
      <c r="B1" s="96">
        <v>2023</v>
      </c>
      <c r="C1" s="96"/>
      <c r="D1" s="96">
        <v>2024</v>
      </c>
      <c r="E1" s="96"/>
      <c r="F1" s="96">
        <v>2025</v>
      </c>
      <c r="G1" s="96"/>
      <c r="H1" s="96">
        <v>2026</v>
      </c>
      <c r="I1" s="97"/>
      <c r="K1" s="3"/>
      <c r="L1" s="10">
        <v>2024</v>
      </c>
      <c r="M1" s="10">
        <v>2025</v>
      </c>
      <c r="N1" s="10">
        <v>2026</v>
      </c>
      <c r="O1" s="11">
        <v>2027</v>
      </c>
    </row>
    <row r="2" spans="1:15" ht="18.75" thickTop="1" thickBot="1" x14ac:dyDescent="0.35">
      <c r="A2" s="35"/>
      <c r="B2" s="43" t="s">
        <v>25</v>
      </c>
      <c r="C2" s="44" t="s">
        <v>26</v>
      </c>
      <c r="D2" s="43" t="s">
        <v>25</v>
      </c>
      <c r="E2" s="44" t="s">
        <v>26</v>
      </c>
      <c r="F2" s="43" t="s">
        <v>25</v>
      </c>
      <c r="G2" s="44" t="s">
        <v>26</v>
      </c>
      <c r="H2" s="43" t="s">
        <v>25</v>
      </c>
      <c r="I2" s="38" t="s">
        <v>26</v>
      </c>
      <c r="K2" s="123" t="s">
        <v>92</v>
      </c>
      <c r="L2" s="124"/>
      <c r="M2" s="124"/>
      <c r="N2" s="124"/>
      <c r="O2" s="125"/>
    </row>
    <row r="3" spans="1:15" ht="18.75" thickTop="1" thickBot="1" x14ac:dyDescent="0.35">
      <c r="A3" s="35">
        <v>11003</v>
      </c>
      <c r="B3" s="43">
        <f>+B4+B5</f>
        <v>1300</v>
      </c>
      <c r="C3" s="57">
        <f>+C4+C5</f>
        <v>171069.6</v>
      </c>
      <c r="D3" s="43">
        <f>D4+D5</f>
        <v>600</v>
      </c>
      <c r="E3" s="57">
        <f t="shared" ref="E3:H3" si="0">E4+E5</f>
        <v>78879.600000000006</v>
      </c>
      <c r="F3" s="43">
        <f t="shared" si="0"/>
        <v>600</v>
      </c>
      <c r="G3" s="57">
        <f t="shared" si="0"/>
        <v>78879.600000000006</v>
      </c>
      <c r="H3" s="43">
        <f t="shared" si="0"/>
        <v>650</v>
      </c>
      <c r="I3" s="58">
        <f>+G3/F3*H3</f>
        <v>85452.900000000009</v>
      </c>
      <c r="K3" s="4" t="s">
        <v>17</v>
      </c>
      <c r="L3" s="23"/>
      <c r="M3" s="23"/>
      <c r="N3" s="23"/>
      <c r="O3" s="25">
        <v>50</v>
      </c>
    </row>
    <row r="4" spans="1:15" ht="18.75" thickTop="1" thickBot="1" x14ac:dyDescent="0.35">
      <c r="A4" s="35" t="s">
        <v>94</v>
      </c>
      <c r="B4" s="43">
        <f>+L16</f>
        <v>400</v>
      </c>
      <c r="C4" s="57">
        <f>+D17/1000</f>
        <v>52636.800000000003</v>
      </c>
      <c r="D4" s="43">
        <f>M16</f>
        <v>600</v>
      </c>
      <c r="E4" s="57">
        <f>F17/1000</f>
        <v>78879.600000000006</v>
      </c>
      <c r="F4" s="43">
        <f>N16</f>
        <v>600</v>
      </c>
      <c r="G4" s="57">
        <f>F17/1000</f>
        <v>78879.600000000006</v>
      </c>
      <c r="H4" s="43">
        <f>O16</f>
        <v>650</v>
      </c>
      <c r="I4" s="58">
        <f>+G4/F4*H4</f>
        <v>85452.900000000009</v>
      </c>
      <c r="K4" s="4" t="s">
        <v>17</v>
      </c>
      <c r="L4" s="23">
        <v>50</v>
      </c>
      <c r="M4" s="23">
        <v>50</v>
      </c>
      <c r="N4" s="23">
        <v>50</v>
      </c>
      <c r="O4" s="25">
        <v>50</v>
      </c>
    </row>
    <row r="5" spans="1:15" ht="18.75" thickTop="1" thickBot="1" x14ac:dyDescent="0.35">
      <c r="A5" s="19" t="s">
        <v>95</v>
      </c>
      <c r="B5" s="46">
        <f>+L28</f>
        <v>900</v>
      </c>
      <c r="C5" s="59">
        <f>+D31/1000</f>
        <v>118432.8</v>
      </c>
      <c r="D5" s="46"/>
      <c r="E5" s="59"/>
      <c r="F5" s="46"/>
      <c r="G5" s="59"/>
      <c r="H5" s="46"/>
      <c r="I5" s="21"/>
      <c r="K5" s="4" t="s">
        <v>17</v>
      </c>
      <c r="L5" s="23">
        <v>50</v>
      </c>
      <c r="M5" s="23">
        <v>50</v>
      </c>
      <c r="N5" s="23">
        <v>50</v>
      </c>
      <c r="O5" s="25">
        <v>50</v>
      </c>
    </row>
    <row r="6" spans="1:15" ht="18.75" thickTop="1" thickBot="1" x14ac:dyDescent="0.35">
      <c r="E6" s="12"/>
      <c r="F6" s="12"/>
      <c r="K6" s="4" t="s">
        <v>18</v>
      </c>
      <c r="L6" s="23">
        <v>50</v>
      </c>
      <c r="M6" s="23">
        <v>50</v>
      </c>
      <c r="N6" s="23">
        <v>50</v>
      </c>
      <c r="O6" s="25">
        <v>50</v>
      </c>
    </row>
    <row r="7" spans="1:15" ht="18.75" thickTop="1" thickBot="1" x14ac:dyDescent="0.35">
      <c r="A7" s="108"/>
      <c r="B7" s="109"/>
      <c r="C7" s="109"/>
      <c r="D7" s="32">
        <v>2023</v>
      </c>
      <c r="E7" s="32"/>
      <c r="F7" s="32">
        <v>2024</v>
      </c>
      <c r="G7" s="33"/>
      <c r="H7" s="34">
        <v>2025</v>
      </c>
      <c r="K7" s="4" t="s">
        <v>19</v>
      </c>
      <c r="L7" s="23">
        <v>50</v>
      </c>
      <c r="M7" s="23">
        <v>50</v>
      </c>
      <c r="N7" s="23">
        <v>50</v>
      </c>
      <c r="O7" s="25">
        <v>50</v>
      </c>
    </row>
    <row r="8" spans="1:15" ht="18.75" thickTop="1" thickBot="1" x14ac:dyDescent="0.35">
      <c r="A8" s="126" t="s">
        <v>98</v>
      </c>
      <c r="B8" s="104" t="s">
        <v>39</v>
      </c>
      <c r="C8" s="104"/>
      <c r="D8" s="105">
        <f>B4/50*104000*12</f>
        <v>9984000</v>
      </c>
      <c r="E8" s="106"/>
      <c r="F8" s="105">
        <f>D4/50*104000*12</f>
        <v>14976000</v>
      </c>
      <c r="G8" s="106"/>
      <c r="H8" s="107">
        <f>F4/50*104000*12</f>
        <v>14976000</v>
      </c>
      <c r="K8" s="4" t="s">
        <v>16</v>
      </c>
      <c r="L8" s="76"/>
      <c r="M8" s="23">
        <v>50</v>
      </c>
      <c r="N8" s="23">
        <v>50</v>
      </c>
      <c r="O8" s="25">
        <v>50</v>
      </c>
    </row>
    <row r="9" spans="1:15" ht="18.75" thickTop="1" thickBot="1" x14ac:dyDescent="0.35">
      <c r="A9" s="126"/>
      <c r="B9" s="104"/>
      <c r="C9" s="104"/>
      <c r="D9" s="105"/>
      <c r="E9" s="106"/>
      <c r="F9" s="105"/>
      <c r="G9" s="106"/>
      <c r="H9" s="107"/>
      <c r="K9" s="4" t="s">
        <v>22</v>
      </c>
      <c r="L9" s="23">
        <v>50</v>
      </c>
      <c r="M9" s="23">
        <v>50</v>
      </c>
      <c r="N9" s="23">
        <v>50</v>
      </c>
      <c r="O9" s="25">
        <v>50</v>
      </c>
    </row>
    <row r="10" spans="1:15" ht="18.75" thickTop="1" thickBot="1" x14ac:dyDescent="0.35">
      <c r="A10" s="126" t="s">
        <v>100</v>
      </c>
      <c r="B10" s="104" t="s">
        <v>71</v>
      </c>
      <c r="C10" s="104"/>
      <c r="D10" s="105">
        <f>B4/25*104000*12</f>
        <v>19968000</v>
      </c>
      <c r="E10" s="106"/>
      <c r="F10" s="105">
        <f>D4/25*104000*12</f>
        <v>29952000</v>
      </c>
      <c r="G10" s="106"/>
      <c r="H10" s="107">
        <f>F4/25*104000*12</f>
        <v>29952000</v>
      </c>
      <c r="K10" s="4" t="s">
        <v>21</v>
      </c>
      <c r="L10" s="23">
        <v>50</v>
      </c>
      <c r="M10" s="23">
        <v>50</v>
      </c>
      <c r="N10" s="23">
        <v>50</v>
      </c>
      <c r="O10" s="25">
        <v>50</v>
      </c>
    </row>
    <row r="11" spans="1:15" ht="18.75" thickTop="1" thickBot="1" x14ac:dyDescent="0.35">
      <c r="A11" s="103"/>
      <c r="B11" s="104"/>
      <c r="C11" s="104"/>
      <c r="D11" s="105"/>
      <c r="E11" s="106"/>
      <c r="F11" s="105"/>
      <c r="G11" s="106"/>
      <c r="H11" s="107"/>
      <c r="K11" s="4" t="s">
        <v>13</v>
      </c>
      <c r="L11" s="76"/>
      <c r="M11" s="23">
        <v>50</v>
      </c>
      <c r="N11" s="23">
        <v>50</v>
      </c>
      <c r="O11" s="25">
        <v>50</v>
      </c>
    </row>
    <row r="12" spans="1:15" ht="18.75" thickTop="1" thickBot="1" x14ac:dyDescent="0.35">
      <c r="A12" s="126" t="s">
        <v>96</v>
      </c>
      <c r="B12" s="104" t="s">
        <v>39</v>
      </c>
      <c r="C12" s="104"/>
      <c r="D12" s="105">
        <f>B4/50*104000*12</f>
        <v>9984000</v>
      </c>
      <c r="E12" s="106"/>
      <c r="F12" s="105">
        <f>D4/50*104000*12</f>
        <v>14976000</v>
      </c>
      <c r="G12" s="106"/>
      <c r="H12" s="107">
        <f>F4/50*104000*12</f>
        <v>14976000</v>
      </c>
      <c r="K12" s="4" t="s">
        <v>20</v>
      </c>
      <c r="L12" s="76"/>
      <c r="M12" s="23">
        <v>50</v>
      </c>
      <c r="N12" s="23">
        <v>50</v>
      </c>
      <c r="O12" s="25">
        <v>50</v>
      </c>
    </row>
    <row r="13" spans="1:15" ht="18.75" thickTop="1" thickBot="1" x14ac:dyDescent="0.35">
      <c r="A13" s="103"/>
      <c r="B13" s="104"/>
      <c r="C13" s="104"/>
      <c r="D13" s="105"/>
      <c r="E13" s="106"/>
      <c r="F13" s="105"/>
      <c r="G13" s="106"/>
      <c r="H13" s="107"/>
      <c r="K13" s="4" t="s">
        <v>23</v>
      </c>
      <c r="L13" s="23">
        <v>50</v>
      </c>
      <c r="M13" s="23">
        <v>50</v>
      </c>
      <c r="N13" s="23">
        <v>50</v>
      </c>
      <c r="O13" s="25">
        <v>50</v>
      </c>
    </row>
    <row r="14" spans="1:15" ht="18.75" thickTop="1" thickBot="1" x14ac:dyDescent="0.35">
      <c r="A14" s="103" t="s">
        <v>72</v>
      </c>
      <c r="B14" s="104" t="s">
        <v>102</v>
      </c>
      <c r="C14" s="104"/>
      <c r="D14" s="105">
        <f>B4*126*252</f>
        <v>12700800</v>
      </c>
      <c r="E14" s="105"/>
      <c r="F14" s="105">
        <f>D4*126*251</f>
        <v>18975600</v>
      </c>
      <c r="G14" s="105"/>
      <c r="H14" s="107">
        <f>F4*126*251</f>
        <v>18975600</v>
      </c>
      <c r="K14" s="4" t="s">
        <v>14</v>
      </c>
      <c r="L14" s="76"/>
      <c r="M14" s="23">
        <v>50</v>
      </c>
      <c r="N14" s="23">
        <v>50</v>
      </c>
      <c r="O14" s="25">
        <v>50</v>
      </c>
    </row>
    <row r="15" spans="1:15" ht="18.75" thickTop="1" thickBot="1" x14ac:dyDescent="0.35">
      <c r="A15" s="103"/>
      <c r="B15" s="104"/>
      <c r="C15" s="104"/>
      <c r="D15" s="105"/>
      <c r="E15" s="105"/>
      <c r="F15" s="105"/>
      <c r="G15" s="105"/>
      <c r="H15" s="107"/>
      <c r="K15" s="4" t="s">
        <v>15</v>
      </c>
      <c r="L15" s="23">
        <v>50</v>
      </c>
      <c r="M15" s="23">
        <v>50</v>
      </c>
      <c r="N15" s="23">
        <v>50</v>
      </c>
      <c r="O15" s="25">
        <v>50</v>
      </c>
    </row>
    <row r="16" spans="1:15" ht="18.75" thickTop="1" thickBot="1" x14ac:dyDescent="0.35">
      <c r="A16" s="103"/>
      <c r="B16" s="104"/>
      <c r="C16" s="104"/>
      <c r="D16" s="105"/>
      <c r="E16" s="105"/>
      <c r="F16" s="105"/>
      <c r="G16" s="105"/>
      <c r="H16" s="107"/>
      <c r="K16" s="5"/>
      <c r="L16" s="24">
        <f>SUM(L3:L15)</f>
        <v>400</v>
      </c>
      <c r="M16" s="24">
        <f>SUM(M3:M15)</f>
        <v>600</v>
      </c>
      <c r="N16" s="24">
        <f>SUM(N3:N15)</f>
        <v>600</v>
      </c>
      <c r="O16" s="24">
        <f>SUM(O3:O15)</f>
        <v>650</v>
      </c>
    </row>
    <row r="17" spans="1:15" ht="18.75" thickTop="1" thickBot="1" x14ac:dyDescent="0.35">
      <c r="A17" s="50"/>
      <c r="B17" s="111"/>
      <c r="C17" s="111"/>
      <c r="D17" s="51">
        <f>D8+D12+D14+D10</f>
        <v>52636800</v>
      </c>
      <c r="E17" s="49"/>
      <c r="F17" s="51">
        <f>F8+F12+F14+F10</f>
        <v>78879600</v>
      </c>
      <c r="G17" s="49"/>
      <c r="H17" s="52">
        <f>H8+H12+H14+H10</f>
        <v>78879600</v>
      </c>
    </row>
    <row r="18" spans="1:15" ht="18.75" thickTop="1" thickBot="1" x14ac:dyDescent="0.35">
      <c r="A18" s="130"/>
      <c r="B18" s="130"/>
      <c r="C18" s="130"/>
      <c r="D18" s="130"/>
      <c r="E18" s="130"/>
      <c r="F18" s="130"/>
      <c r="G18" s="130"/>
      <c r="H18" s="130"/>
      <c r="K18" s="127" t="s">
        <v>93</v>
      </c>
      <c r="L18" s="128"/>
      <c r="M18" s="128"/>
      <c r="N18" s="128"/>
      <c r="O18" s="129"/>
    </row>
    <row r="19" spans="1:15" ht="18.75" thickTop="1" thickBot="1" x14ac:dyDescent="0.35">
      <c r="A19" s="108"/>
      <c r="B19" s="109"/>
      <c r="C19" s="109"/>
      <c r="D19" s="32">
        <v>2024</v>
      </c>
      <c r="E19" s="32"/>
      <c r="F19" s="32">
        <v>2025</v>
      </c>
      <c r="G19" s="33"/>
      <c r="H19" s="34">
        <v>2026</v>
      </c>
      <c r="K19" s="4" t="s">
        <v>88</v>
      </c>
      <c r="L19" s="82">
        <v>350</v>
      </c>
      <c r="M19" s="82"/>
      <c r="N19" s="82"/>
      <c r="O19" s="83"/>
    </row>
    <row r="20" spans="1:15" ht="18.75" thickTop="1" thickBot="1" x14ac:dyDescent="0.35">
      <c r="A20" s="126" t="s">
        <v>99</v>
      </c>
      <c r="B20" s="104" t="s">
        <v>39</v>
      </c>
      <c r="C20" s="104"/>
      <c r="D20" s="105">
        <f>B5/50*104000*12</f>
        <v>22464000</v>
      </c>
      <c r="E20" s="106"/>
      <c r="F20" s="105">
        <f>F5/50*104000*12</f>
        <v>0</v>
      </c>
      <c r="G20" s="106"/>
      <c r="H20" s="107">
        <f>H5/50*104000*12</f>
        <v>0</v>
      </c>
      <c r="K20" s="4" t="s">
        <v>89</v>
      </c>
      <c r="L20" s="82">
        <v>100</v>
      </c>
      <c r="M20" s="82"/>
      <c r="N20" s="82"/>
      <c r="O20" s="83"/>
    </row>
    <row r="21" spans="1:15" ht="18.75" thickTop="1" thickBot="1" x14ac:dyDescent="0.35">
      <c r="A21" s="103"/>
      <c r="B21" s="104"/>
      <c r="C21" s="104"/>
      <c r="D21" s="105"/>
      <c r="E21" s="106"/>
      <c r="F21" s="105"/>
      <c r="G21" s="106"/>
      <c r="H21" s="107"/>
      <c r="K21" s="4" t="s">
        <v>91</v>
      </c>
      <c r="L21" s="82">
        <v>100</v>
      </c>
      <c r="M21" s="82"/>
      <c r="N21" s="82"/>
      <c r="O21" s="83"/>
    </row>
    <row r="22" spans="1:15" ht="18.75" thickTop="1" thickBot="1" x14ac:dyDescent="0.35">
      <c r="A22" s="126" t="s">
        <v>101</v>
      </c>
      <c r="B22" s="104" t="s">
        <v>39</v>
      </c>
      <c r="C22" s="104"/>
      <c r="D22" s="105">
        <f>B5/50*104000*12</f>
        <v>22464000</v>
      </c>
      <c r="E22" s="105"/>
      <c r="F22" s="105">
        <f>F5/50*104000*12</f>
        <v>0</v>
      </c>
      <c r="G22" s="105"/>
      <c r="H22" s="107">
        <f>H5/50*104000*12</f>
        <v>0</v>
      </c>
      <c r="K22" s="4" t="s">
        <v>103</v>
      </c>
      <c r="L22" s="82">
        <v>100</v>
      </c>
      <c r="M22" s="82"/>
      <c r="N22" s="82"/>
      <c r="O22" s="83"/>
    </row>
    <row r="23" spans="1:15" ht="18.75" thickTop="1" thickBot="1" x14ac:dyDescent="0.35">
      <c r="A23" s="103"/>
      <c r="B23" s="104"/>
      <c r="C23" s="104"/>
      <c r="D23" s="105"/>
      <c r="E23" s="105"/>
      <c r="F23" s="105"/>
      <c r="G23" s="105"/>
      <c r="H23" s="107"/>
      <c r="K23" s="4"/>
      <c r="L23" s="82"/>
      <c r="M23" s="82"/>
      <c r="N23" s="82"/>
      <c r="O23" s="83"/>
    </row>
    <row r="24" spans="1:15" ht="18.75" thickTop="1" thickBot="1" x14ac:dyDescent="0.35">
      <c r="A24" s="126" t="s">
        <v>97</v>
      </c>
      <c r="B24" s="104" t="s">
        <v>39</v>
      </c>
      <c r="C24" s="104"/>
      <c r="D24" s="105">
        <f>B5/50*104000*12</f>
        <v>22464000</v>
      </c>
      <c r="E24" s="106"/>
      <c r="F24" s="105">
        <f>F5/50*104000*12</f>
        <v>0</v>
      </c>
      <c r="G24" s="106"/>
      <c r="H24" s="107">
        <f>H5/50*104000*12</f>
        <v>0</v>
      </c>
      <c r="K24" s="4" t="s">
        <v>22</v>
      </c>
      <c r="L24" s="82">
        <v>50</v>
      </c>
      <c r="M24" s="82"/>
      <c r="N24" s="82"/>
      <c r="O24" s="83"/>
    </row>
    <row r="25" spans="1:15" ht="18.75" thickTop="1" thickBot="1" x14ac:dyDescent="0.35">
      <c r="A25" s="103"/>
      <c r="B25" s="104"/>
      <c r="C25" s="104"/>
      <c r="D25" s="105"/>
      <c r="E25" s="106"/>
      <c r="F25" s="105"/>
      <c r="G25" s="106"/>
      <c r="H25" s="107"/>
      <c r="K25" s="4" t="s">
        <v>21</v>
      </c>
      <c r="L25" s="82">
        <v>75</v>
      </c>
      <c r="M25" s="82"/>
      <c r="N25" s="82"/>
      <c r="O25" s="83"/>
    </row>
    <row r="26" spans="1:15" ht="18.75" thickTop="1" thickBot="1" x14ac:dyDescent="0.35">
      <c r="A26" s="126" t="s">
        <v>96</v>
      </c>
      <c r="B26" s="104" t="s">
        <v>39</v>
      </c>
      <c r="C26" s="104"/>
      <c r="D26" s="105">
        <f>B5/50*104000*12</f>
        <v>22464000</v>
      </c>
      <c r="E26" s="106"/>
      <c r="F26" s="105">
        <f>F5/50*104000*12</f>
        <v>0</v>
      </c>
      <c r="G26" s="106"/>
      <c r="H26" s="107">
        <f>H5/50*104000*12</f>
        <v>0</v>
      </c>
      <c r="K26" s="4" t="s">
        <v>23</v>
      </c>
      <c r="L26" s="82">
        <v>50</v>
      </c>
      <c r="M26" s="82"/>
      <c r="N26" s="82"/>
      <c r="O26" s="83"/>
    </row>
    <row r="27" spans="1:15" ht="18.75" thickTop="1" thickBot="1" x14ac:dyDescent="0.35">
      <c r="A27" s="103"/>
      <c r="B27" s="104"/>
      <c r="C27" s="104"/>
      <c r="D27" s="105"/>
      <c r="E27" s="106"/>
      <c r="F27" s="105"/>
      <c r="G27" s="106"/>
      <c r="H27" s="107"/>
      <c r="K27" s="4" t="s">
        <v>90</v>
      </c>
      <c r="L27" s="82">
        <v>75</v>
      </c>
      <c r="M27" s="82"/>
      <c r="N27" s="82"/>
      <c r="O27" s="83"/>
    </row>
    <row r="28" spans="1:15" ht="18.75" thickTop="1" thickBot="1" x14ac:dyDescent="0.35">
      <c r="A28" s="103" t="s">
        <v>72</v>
      </c>
      <c r="B28" s="104" t="s">
        <v>102</v>
      </c>
      <c r="C28" s="104"/>
      <c r="D28" s="105">
        <f>B5*126*252</f>
        <v>28576800</v>
      </c>
      <c r="E28" s="105"/>
      <c r="F28" s="105">
        <f>F5*450*251</f>
        <v>0</v>
      </c>
      <c r="G28" s="105"/>
      <c r="H28" s="107">
        <f>H5*450*251</f>
        <v>0</v>
      </c>
      <c r="K28" s="5"/>
      <c r="L28" s="24">
        <f>SUM(L19:L27)</f>
        <v>900</v>
      </c>
      <c r="M28" s="24"/>
      <c r="N28" s="24"/>
      <c r="O28" s="26"/>
    </row>
    <row r="29" spans="1:15" ht="18.75" thickTop="1" thickBot="1" x14ac:dyDescent="0.35">
      <c r="A29" s="103"/>
      <c r="B29" s="104"/>
      <c r="C29" s="104"/>
      <c r="D29" s="105"/>
      <c r="E29" s="105"/>
      <c r="F29" s="105"/>
      <c r="G29" s="105"/>
      <c r="H29" s="107"/>
      <c r="J29" s="85"/>
    </row>
    <row r="30" spans="1:15" ht="18.75" thickTop="1" thickBot="1" x14ac:dyDescent="0.35">
      <c r="A30" s="103"/>
      <c r="B30" s="104"/>
      <c r="C30" s="104"/>
      <c r="D30" s="105"/>
      <c r="E30" s="105"/>
      <c r="F30" s="105"/>
      <c r="G30" s="105"/>
      <c r="H30" s="107"/>
    </row>
    <row r="31" spans="1:15" ht="18.75" thickTop="1" thickBot="1" x14ac:dyDescent="0.35">
      <c r="A31" s="50"/>
      <c r="B31" s="111"/>
      <c r="C31" s="111"/>
      <c r="D31" s="51">
        <f>D20+D22+D26+D28+D24</f>
        <v>118432800</v>
      </c>
      <c r="E31" s="49"/>
      <c r="F31" s="51">
        <f>F20+F22+F26+F28+F24</f>
        <v>0</v>
      </c>
      <c r="G31" s="49"/>
      <c r="H31" s="52">
        <f>H20+H22+H26+H28+H24</f>
        <v>0</v>
      </c>
    </row>
    <row r="32" spans="1:15" ht="18" thickTop="1" x14ac:dyDescent="0.3"/>
  </sheetData>
  <mergeCells count="74">
    <mergeCell ref="H28:H30"/>
    <mergeCell ref="B31:C31"/>
    <mergeCell ref="K18:O18"/>
    <mergeCell ref="A22:A23"/>
    <mergeCell ref="B22:C23"/>
    <mergeCell ref="D22:D23"/>
    <mergeCell ref="E22:E23"/>
    <mergeCell ref="F22:F23"/>
    <mergeCell ref="G22:G23"/>
    <mergeCell ref="H22:H23"/>
    <mergeCell ref="A18:H18"/>
    <mergeCell ref="A28:A30"/>
    <mergeCell ref="B28:C30"/>
    <mergeCell ref="D28:D30"/>
    <mergeCell ref="E28:E30"/>
    <mergeCell ref="F28:F30"/>
    <mergeCell ref="H24:H25"/>
    <mergeCell ref="A26:A27"/>
    <mergeCell ref="B26:C27"/>
    <mergeCell ref="D26:D27"/>
    <mergeCell ref="E26:E27"/>
    <mergeCell ref="F26:F27"/>
    <mergeCell ref="G26:G27"/>
    <mergeCell ref="H26:H27"/>
    <mergeCell ref="A24:A25"/>
    <mergeCell ref="B24:C25"/>
    <mergeCell ref="D24:D25"/>
    <mergeCell ref="E24:E25"/>
    <mergeCell ref="F24:F25"/>
    <mergeCell ref="G28:G30"/>
    <mergeCell ref="A19:C19"/>
    <mergeCell ref="A20:A21"/>
    <mergeCell ref="B20:C21"/>
    <mergeCell ref="D20:D21"/>
    <mergeCell ref="E20:E21"/>
    <mergeCell ref="F20:F21"/>
    <mergeCell ref="G20:G21"/>
    <mergeCell ref="G24:G25"/>
    <mergeCell ref="H20:H21"/>
    <mergeCell ref="F14:F16"/>
    <mergeCell ref="H14:H16"/>
    <mergeCell ref="A14:A16"/>
    <mergeCell ref="B17:C17"/>
    <mergeCell ref="B1:C1"/>
    <mergeCell ref="D1:E1"/>
    <mergeCell ref="F1:G1"/>
    <mergeCell ref="A12:A13"/>
    <mergeCell ref="D8:D9"/>
    <mergeCell ref="F8:F9"/>
    <mergeCell ref="D10:D11"/>
    <mergeCell ref="D12:D13"/>
    <mergeCell ref="F12:F13"/>
    <mergeCell ref="H1:I1"/>
    <mergeCell ref="B14:C16"/>
    <mergeCell ref="D14:D16"/>
    <mergeCell ref="E14:E16"/>
    <mergeCell ref="G14:G16"/>
    <mergeCell ref="H12:H13"/>
    <mergeCell ref="F10:F11"/>
    <mergeCell ref="E8:E9"/>
    <mergeCell ref="E10:E11"/>
    <mergeCell ref="E12:E13"/>
    <mergeCell ref="G8:G9"/>
    <mergeCell ref="G10:G11"/>
    <mergeCell ref="G12:G13"/>
    <mergeCell ref="B8:C9"/>
    <mergeCell ref="B10:C11"/>
    <mergeCell ref="B12:C13"/>
    <mergeCell ref="K2:O2"/>
    <mergeCell ref="A8:A9"/>
    <mergeCell ref="A10:A11"/>
    <mergeCell ref="H8:H9"/>
    <mergeCell ref="H10:H11"/>
    <mergeCell ref="A7:C7"/>
  </mergeCells>
  <phoneticPr fontId="5" type="noConversion"/>
  <pageMargins left="0.7" right="0.7" top="0.75" bottom="0.75" header="0.3" footer="0.3"/>
  <pageSetup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view="pageBreakPreview" zoomScale="90" zoomScaleNormal="100" zoomScaleSheetLayoutView="90" workbookViewId="0">
      <selection activeCell="B5" sqref="B5:H5"/>
    </sheetView>
  </sheetViews>
  <sheetFormatPr defaultRowHeight="17.25" x14ac:dyDescent="0.3"/>
  <cols>
    <col min="1" max="1" width="32" style="1" customWidth="1"/>
    <col min="2" max="2" width="15" style="1" bestFit="1" customWidth="1"/>
    <col min="3" max="3" width="15.140625" style="1" bestFit="1" customWidth="1"/>
    <col min="4" max="4" width="15.28515625" style="1" bestFit="1" customWidth="1"/>
    <col min="5" max="5" width="13.42578125" style="1" bestFit="1" customWidth="1"/>
    <col min="6" max="6" width="14.5703125" style="1" bestFit="1" customWidth="1"/>
    <col min="7" max="7" width="15" style="1" bestFit="1" customWidth="1"/>
    <col min="8" max="8" width="14.42578125" style="1" bestFit="1" customWidth="1"/>
    <col min="9" max="9" width="13.42578125" style="1" bestFit="1" customWidth="1"/>
  </cols>
  <sheetData>
    <row r="1" spans="1:9" ht="18.75" thickTop="1" thickBot="1" x14ac:dyDescent="0.3">
      <c r="A1" s="54"/>
      <c r="B1" s="113">
        <v>2024</v>
      </c>
      <c r="C1" s="114"/>
      <c r="D1" s="113">
        <v>2025</v>
      </c>
      <c r="E1" s="114"/>
      <c r="F1" s="113">
        <v>2026</v>
      </c>
      <c r="G1" s="114"/>
      <c r="H1" s="113">
        <v>2027</v>
      </c>
      <c r="I1" s="115"/>
    </row>
    <row r="2" spans="1:9" ht="18.75" thickTop="1" thickBot="1" x14ac:dyDescent="0.3">
      <c r="A2" s="55"/>
      <c r="B2" s="43" t="s">
        <v>25</v>
      </c>
      <c r="C2" s="44" t="s">
        <v>26</v>
      </c>
      <c r="D2" s="43" t="s">
        <v>25</v>
      </c>
      <c r="E2" s="44" t="s">
        <v>26</v>
      </c>
      <c r="F2" s="43" t="s">
        <v>25</v>
      </c>
      <c r="G2" s="44" t="s">
        <v>26</v>
      </c>
      <c r="H2" s="43" t="s">
        <v>25</v>
      </c>
      <c r="I2" s="45" t="s">
        <v>26</v>
      </c>
    </row>
    <row r="3" spans="1:9" ht="18.75" thickTop="1" thickBot="1" x14ac:dyDescent="0.3">
      <c r="A3" s="56">
        <v>11004</v>
      </c>
      <c r="B3" s="46">
        <v>50</v>
      </c>
      <c r="C3" s="47">
        <v>35263.199999999997</v>
      </c>
      <c r="D3" s="46">
        <v>55</v>
      </c>
      <c r="E3" s="47">
        <f>I25*104000*12/1000</f>
        <v>48672</v>
      </c>
      <c r="F3" s="46">
        <v>55</v>
      </c>
      <c r="G3" s="47">
        <f>E3</f>
        <v>48672</v>
      </c>
      <c r="H3" s="46">
        <v>55</v>
      </c>
      <c r="I3" s="48">
        <f>G3</f>
        <v>48672</v>
      </c>
    </row>
    <row r="4" spans="1:9" ht="18.75" thickTop="1" thickBot="1" x14ac:dyDescent="0.35"/>
    <row r="5" spans="1:9" ht="18.75" customHeight="1" thickTop="1" thickBot="1" x14ac:dyDescent="0.3">
      <c r="A5" s="13" t="s">
        <v>27</v>
      </c>
      <c r="B5" s="132" t="s">
        <v>28</v>
      </c>
      <c r="C5" s="132"/>
      <c r="D5" s="132"/>
      <c r="E5" s="132"/>
      <c r="F5" s="132"/>
      <c r="G5" s="132"/>
      <c r="H5" s="132"/>
      <c r="I5" s="14">
        <v>1</v>
      </c>
    </row>
    <row r="6" spans="1:9" ht="18.75" customHeight="1" thickTop="1" thickBot="1" x14ac:dyDescent="0.3">
      <c r="A6" s="15" t="s">
        <v>29</v>
      </c>
      <c r="B6" s="131" t="s">
        <v>28</v>
      </c>
      <c r="C6" s="131"/>
      <c r="D6" s="131"/>
      <c r="E6" s="131"/>
      <c r="F6" s="131"/>
      <c r="G6" s="131"/>
      <c r="H6" s="131"/>
      <c r="I6" s="16">
        <v>1</v>
      </c>
    </row>
    <row r="7" spans="1:9" ht="18.75" customHeight="1" thickTop="1" thickBot="1" x14ac:dyDescent="0.3">
      <c r="A7" s="15" t="s">
        <v>30</v>
      </c>
      <c r="B7" s="131" t="s">
        <v>31</v>
      </c>
      <c r="C7" s="131"/>
      <c r="D7" s="131"/>
      <c r="E7" s="131"/>
      <c r="F7" s="131"/>
      <c r="G7" s="131"/>
      <c r="H7" s="131"/>
      <c r="I7" s="16">
        <v>0.5</v>
      </c>
    </row>
    <row r="8" spans="1:9" ht="18.75" customHeight="1" thickTop="1" thickBot="1" x14ac:dyDescent="0.3">
      <c r="A8" s="15" t="s">
        <v>32</v>
      </c>
      <c r="B8" s="131" t="s">
        <v>31</v>
      </c>
      <c r="C8" s="131"/>
      <c r="D8" s="131"/>
      <c r="E8" s="131"/>
      <c r="F8" s="131"/>
      <c r="G8" s="131"/>
      <c r="H8" s="131"/>
      <c r="I8" s="16">
        <v>0.5</v>
      </c>
    </row>
    <row r="9" spans="1:9" ht="18.75" customHeight="1" thickTop="1" thickBot="1" x14ac:dyDescent="0.3">
      <c r="A9" s="15" t="s">
        <v>33</v>
      </c>
      <c r="B9" s="131" t="s">
        <v>34</v>
      </c>
      <c r="C9" s="131"/>
      <c r="D9" s="131"/>
      <c r="E9" s="131"/>
      <c r="F9" s="131"/>
      <c r="G9" s="131"/>
      <c r="H9" s="131"/>
      <c r="I9" s="16">
        <v>1</v>
      </c>
    </row>
    <row r="10" spans="1:9" ht="18.75" customHeight="1" thickTop="1" thickBot="1" x14ac:dyDescent="0.3">
      <c r="A10" s="15" t="s">
        <v>35</v>
      </c>
      <c r="B10" s="131" t="s">
        <v>36</v>
      </c>
      <c r="C10" s="131"/>
      <c r="D10" s="131"/>
      <c r="E10" s="131"/>
      <c r="F10" s="131"/>
      <c r="G10" s="131"/>
      <c r="H10" s="131"/>
      <c r="I10" s="16">
        <v>1</v>
      </c>
    </row>
    <row r="11" spans="1:9" ht="58.5" customHeight="1" thickTop="1" thickBot="1" x14ac:dyDescent="0.3">
      <c r="A11" s="15" t="s">
        <v>37</v>
      </c>
      <c r="B11" s="131" t="s">
        <v>38</v>
      </c>
      <c r="C11" s="131"/>
      <c r="D11" s="131"/>
      <c r="E11" s="131"/>
      <c r="F11" s="131"/>
      <c r="G11" s="131"/>
      <c r="H11" s="131"/>
      <c r="I11" s="16">
        <v>0.5</v>
      </c>
    </row>
    <row r="12" spans="1:9" ht="18.75" customHeight="1" thickTop="1" thickBot="1" x14ac:dyDescent="0.3">
      <c r="A12" s="17" t="s">
        <v>73</v>
      </c>
      <c r="B12" s="106" t="s">
        <v>39</v>
      </c>
      <c r="C12" s="106"/>
      <c r="D12" s="106"/>
      <c r="E12" s="106"/>
      <c r="F12" s="106"/>
      <c r="G12" s="106"/>
      <c r="H12" s="106"/>
      <c r="I12" s="16">
        <v>1</v>
      </c>
    </row>
    <row r="13" spans="1:9" ht="18.75" customHeight="1" thickTop="1" thickBot="1" x14ac:dyDescent="0.3">
      <c r="A13" s="126" t="s">
        <v>10</v>
      </c>
      <c r="B13" s="104" t="s">
        <v>40</v>
      </c>
      <c r="C13" s="104"/>
      <c r="D13" s="104"/>
      <c r="E13" s="104"/>
      <c r="F13" s="104"/>
      <c r="G13" s="104"/>
      <c r="H13" s="104"/>
      <c r="I13" s="16">
        <v>5.0999999999999996</v>
      </c>
    </row>
    <row r="14" spans="1:9" ht="18.75" customHeight="1" thickTop="1" thickBot="1" x14ac:dyDescent="0.3">
      <c r="A14" s="126"/>
      <c r="B14" s="104" t="s">
        <v>41</v>
      </c>
      <c r="C14" s="104"/>
      <c r="D14" s="104"/>
      <c r="E14" s="104"/>
      <c r="F14" s="104"/>
      <c r="G14" s="104"/>
      <c r="H14" s="104"/>
      <c r="I14" s="20">
        <v>1</v>
      </c>
    </row>
    <row r="15" spans="1:9" ht="18.75" customHeight="1" thickTop="1" thickBot="1" x14ac:dyDescent="0.3">
      <c r="A15" s="126" t="s">
        <v>11</v>
      </c>
      <c r="B15" s="104" t="s">
        <v>42</v>
      </c>
      <c r="C15" s="104"/>
      <c r="D15" s="104"/>
      <c r="E15" s="104"/>
      <c r="F15" s="104"/>
      <c r="G15" s="104"/>
      <c r="H15" s="104"/>
      <c r="I15" s="16">
        <v>10.199999999999999</v>
      </c>
    </row>
    <row r="16" spans="1:9" ht="18.75" customHeight="1" thickTop="1" thickBot="1" x14ac:dyDescent="0.3">
      <c r="A16" s="126"/>
      <c r="B16" s="104" t="s">
        <v>43</v>
      </c>
      <c r="C16" s="104"/>
      <c r="D16" s="104"/>
      <c r="E16" s="104"/>
      <c r="F16" s="104"/>
      <c r="G16" s="104"/>
      <c r="H16" s="104"/>
      <c r="I16" s="16">
        <v>2</v>
      </c>
    </row>
    <row r="17" spans="1:9" ht="18.75" thickTop="1" thickBot="1" x14ac:dyDescent="0.3">
      <c r="A17" s="17" t="s">
        <v>44</v>
      </c>
      <c r="B17" s="106" t="s">
        <v>45</v>
      </c>
      <c r="C17" s="106"/>
      <c r="D17" s="106"/>
      <c r="E17" s="106"/>
      <c r="F17" s="106"/>
      <c r="G17" s="106"/>
      <c r="H17" s="106"/>
      <c r="I17" s="16">
        <v>1.5</v>
      </c>
    </row>
    <row r="18" spans="1:9" ht="18.75" thickTop="1" thickBot="1" x14ac:dyDescent="0.3">
      <c r="A18" s="17" t="s">
        <v>46</v>
      </c>
      <c r="B18" s="106" t="s">
        <v>45</v>
      </c>
      <c r="C18" s="106"/>
      <c r="D18" s="106"/>
      <c r="E18" s="106"/>
      <c r="F18" s="106"/>
      <c r="G18" s="106"/>
      <c r="H18" s="106"/>
      <c r="I18" s="16">
        <v>1.5</v>
      </c>
    </row>
    <row r="19" spans="1:9" ht="18.75" thickTop="1" thickBot="1" x14ac:dyDescent="0.3">
      <c r="A19" s="17" t="s">
        <v>48</v>
      </c>
      <c r="B19" s="106" t="s">
        <v>49</v>
      </c>
      <c r="C19" s="106"/>
      <c r="D19" s="106"/>
      <c r="E19" s="106"/>
      <c r="F19" s="106"/>
      <c r="G19" s="106"/>
      <c r="H19" s="106"/>
      <c r="I19" s="16">
        <v>3</v>
      </c>
    </row>
    <row r="20" spans="1:9" ht="18.75" thickTop="1" thickBot="1" x14ac:dyDescent="0.3">
      <c r="A20" s="17" t="s">
        <v>50</v>
      </c>
      <c r="B20" s="104" t="s">
        <v>74</v>
      </c>
      <c r="C20" s="104"/>
      <c r="D20" s="104"/>
      <c r="E20" s="104"/>
      <c r="F20" s="104"/>
      <c r="G20" s="104"/>
      <c r="H20" s="104"/>
      <c r="I20" s="16">
        <v>1</v>
      </c>
    </row>
    <row r="21" spans="1:9" ht="18.75" thickTop="1" thickBot="1" x14ac:dyDescent="0.3">
      <c r="A21" s="17" t="s">
        <v>51</v>
      </c>
      <c r="B21" s="104" t="s">
        <v>75</v>
      </c>
      <c r="C21" s="104"/>
      <c r="D21" s="104"/>
      <c r="E21" s="104"/>
      <c r="F21" s="104"/>
      <c r="G21" s="104"/>
      <c r="H21" s="104"/>
      <c r="I21" s="16">
        <v>1</v>
      </c>
    </row>
    <row r="22" spans="1:9" ht="36" customHeight="1" thickTop="1" thickBot="1" x14ac:dyDescent="0.3">
      <c r="A22" s="17" t="s">
        <v>76</v>
      </c>
      <c r="B22" s="106" t="s">
        <v>45</v>
      </c>
      <c r="C22" s="106"/>
      <c r="D22" s="106"/>
      <c r="E22" s="106"/>
      <c r="F22" s="106"/>
      <c r="G22" s="106"/>
      <c r="H22" s="106"/>
      <c r="I22" s="16">
        <v>1.5</v>
      </c>
    </row>
    <row r="23" spans="1:9" ht="18.75" thickTop="1" thickBot="1" x14ac:dyDescent="0.3">
      <c r="A23" s="17" t="s">
        <v>52</v>
      </c>
      <c r="B23" s="106" t="s">
        <v>53</v>
      </c>
      <c r="C23" s="106"/>
      <c r="D23" s="106"/>
      <c r="E23" s="106"/>
      <c r="F23" s="106"/>
      <c r="G23" s="106"/>
      <c r="H23" s="106"/>
      <c r="I23" s="16">
        <v>3.7</v>
      </c>
    </row>
    <row r="24" spans="1:9" ht="37.5" customHeight="1" thickTop="1" thickBot="1" x14ac:dyDescent="0.3">
      <c r="A24" s="17" t="s">
        <v>55</v>
      </c>
      <c r="B24" s="104" t="s">
        <v>54</v>
      </c>
      <c r="C24" s="104"/>
      <c r="D24" s="104"/>
      <c r="E24" s="104"/>
      <c r="F24" s="104"/>
      <c r="G24" s="104"/>
      <c r="H24" s="104"/>
      <c r="I24" s="18">
        <v>1</v>
      </c>
    </row>
    <row r="25" spans="1:9" ht="18.75" thickTop="1" thickBot="1" x14ac:dyDescent="0.3">
      <c r="A25" s="19" t="s">
        <v>47</v>
      </c>
      <c r="B25" s="111"/>
      <c r="C25" s="111"/>
      <c r="D25" s="111"/>
      <c r="E25" s="111"/>
      <c r="F25" s="111"/>
      <c r="G25" s="111"/>
      <c r="H25" s="111"/>
      <c r="I25" s="21">
        <f>SUM(I5:I24)</f>
        <v>39</v>
      </c>
    </row>
    <row r="26" spans="1:9" ht="18" thickTop="1" x14ac:dyDescent="0.3"/>
  </sheetData>
  <mergeCells count="27">
    <mergeCell ref="B24:H24"/>
    <mergeCell ref="B25:H25"/>
    <mergeCell ref="B1:C1"/>
    <mergeCell ref="D1:E1"/>
    <mergeCell ref="F1:G1"/>
    <mergeCell ref="H1:I1"/>
    <mergeCell ref="B20:H20"/>
    <mergeCell ref="B21:H21"/>
    <mergeCell ref="B22:H22"/>
    <mergeCell ref="B23:H23"/>
    <mergeCell ref="B17:H17"/>
    <mergeCell ref="B18:H18"/>
    <mergeCell ref="B11:H11"/>
    <mergeCell ref="B12:H12"/>
    <mergeCell ref="B5:H5"/>
    <mergeCell ref="B19:H19"/>
    <mergeCell ref="A13:A14"/>
    <mergeCell ref="A15:A16"/>
    <mergeCell ref="B13:H13"/>
    <mergeCell ref="B14:H14"/>
    <mergeCell ref="B15:H15"/>
    <mergeCell ref="B16:H16"/>
    <mergeCell ref="B6:H6"/>
    <mergeCell ref="B7:H7"/>
    <mergeCell ref="B8:H8"/>
    <mergeCell ref="B9:H9"/>
    <mergeCell ref="B10:H10"/>
  </mergeCells>
  <pageMargins left="0.7" right="0.7" top="0.75" bottom="0.75" header="0.3" footer="0.3"/>
  <pageSetup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10" workbookViewId="0">
      <selection activeCell="A10" sqref="A10"/>
    </sheetView>
  </sheetViews>
  <sheetFormatPr defaultRowHeight="15" x14ac:dyDescent="0.25"/>
  <cols>
    <col min="1" max="1" width="36.28515625" customWidth="1"/>
    <col min="2" max="2" width="17.42578125" customWidth="1"/>
    <col min="3" max="3" width="20.85546875" customWidth="1"/>
    <col min="4" max="4" width="18.5703125" customWidth="1"/>
    <col min="5" max="5" width="20.42578125" customWidth="1"/>
  </cols>
  <sheetData>
    <row r="1" spans="1:5" ht="112.5" customHeight="1" thickTop="1" thickBot="1" x14ac:dyDescent="0.35">
      <c r="A1" s="3"/>
      <c r="B1" s="87">
        <v>2025</v>
      </c>
      <c r="C1" s="87">
        <v>2026</v>
      </c>
      <c r="D1" s="87">
        <v>2027</v>
      </c>
      <c r="E1" s="90" t="s">
        <v>113</v>
      </c>
    </row>
    <row r="2" spans="1:5" ht="18.75" thickTop="1" thickBot="1" x14ac:dyDescent="0.3">
      <c r="A2" s="88" t="s">
        <v>105</v>
      </c>
      <c r="B2" s="91">
        <f>122000/3</f>
        <v>40666.666666666664</v>
      </c>
      <c r="C2" s="91">
        <f t="shared" ref="C2:D2" si="0">122000/3</f>
        <v>40666.666666666664</v>
      </c>
      <c r="D2" s="91">
        <f t="shared" si="0"/>
        <v>40666.666666666664</v>
      </c>
      <c r="E2" s="91">
        <v>122000</v>
      </c>
    </row>
    <row r="3" spans="1:5" ht="70.5" customHeight="1" thickTop="1" thickBot="1" x14ac:dyDescent="0.3">
      <c r="A3" s="88" t="s">
        <v>106</v>
      </c>
      <c r="B3" s="92">
        <f>E3/3</f>
        <v>54146.666666666664</v>
      </c>
      <c r="C3" s="92">
        <f>E3/3</f>
        <v>54146.666666666664</v>
      </c>
      <c r="D3" s="92">
        <f>E3/3</f>
        <v>54146.666666666664</v>
      </c>
      <c r="E3" s="91">
        <v>162440</v>
      </c>
    </row>
    <row r="4" spans="1:5" ht="105" customHeight="1" thickTop="1" thickBot="1" x14ac:dyDescent="0.3">
      <c r="A4" s="88" t="s">
        <v>107</v>
      </c>
      <c r="B4" s="92">
        <f t="shared" ref="B4:B8" si="1">E4/3</f>
        <v>150466.66666666666</v>
      </c>
      <c r="C4" s="92">
        <f t="shared" ref="C4:C8" si="2">E4/3</f>
        <v>150466.66666666666</v>
      </c>
      <c r="D4" s="92">
        <f t="shared" ref="D4:D8" si="3">E4/3</f>
        <v>150466.66666666666</v>
      </c>
      <c r="E4" s="91">
        <v>451400</v>
      </c>
    </row>
    <row r="5" spans="1:5" ht="70.5" customHeight="1" thickTop="1" thickBot="1" x14ac:dyDescent="0.3">
      <c r="A5" s="88" t="s">
        <v>108</v>
      </c>
      <c r="B5" s="92">
        <f t="shared" si="1"/>
        <v>235000</v>
      </c>
      <c r="C5" s="92">
        <f t="shared" si="2"/>
        <v>235000</v>
      </c>
      <c r="D5" s="92">
        <f t="shared" si="3"/>
        <v>235000</v>
      </c>
      <c r="E5" s="91">
        <v>705000</v>
      </c>
    </row>
    <row r="6" spans="1:5" ht="53.25" customHeight="1" thickTop="1" thickBot="1" x14ac:dyDescent="0.3">
      <c r="A6" s="89" t="s">
        <v>109</v>
      </c>
      <c r="B6" s="92">
        <f t="shared" si="1"/>
        <v>244666.66666666666</v>
      </c>
      <c r="C6" s="92">
        <f t="shared" si="2"/>
        <v>244666.66666666666</v>
      </c>
      <c r="D6" s="92">
        <f t="shared" si="3"/>
        <v>244666.66666666666</v>
      </c>
      <c r="E6" s="91">
        <v>734000</v>
      </c>
    </row>
    <row r="7" spans="1:5" ht="53.25" customHeight="1" thickTop="1" thickBot="1" x14ac:dyDescent="0.3">
      <c r="A7" s="88" t="s">
        <v>110</v>
      </c>
      <c r="B7" s="92">
        <f t="shared" si="1"/>
        <v>252000</v>
      </c>
      <c r="C7" s="92">
        <f t="shared" si="2"/>
        <v>252000</v>
      </c>
      <c r="D7" s="92">
        <f t="shared" si="3"/>
        <v>252000</v>
      </c>
      <c r="E7" s="91">
        <v>756000</v>
      </c>
    </row>
    <row r="8" spans="1:5" ht="36" thickTop="1" thickBot="1" x14ac:dyDescent="0.3">
      <c r="A8" s="88" t="s">
        <v>111</v>
      </c>
      <c r="B8" s="92">
        <f t="shared" si="1"/>
        <v>246586.66666666666</v>
      </c>
      <c r="C8" s="92">
        <f t="shared" si="2"/>
        <v>246586.66666666666</v>
      </c>
      <c r="D8" s="92">
        <f t="shared" si="3"/>
        <v>246586.66666666666</v>
      </c>
      <c r="E8" s="91">
        <v>739760</v>
      </c>
    </row>
    <row r="9" spans="1:5" ht="70.5" thickTop="1" thickBot="1" x14ac:dyDescent="0.3">
      <c r="A9" s="93" t="s">
        <v>112</v>
      </c>
      <c r="B9" s="94">
        <v>140279.20000000001</v>
      </c>
      <c r="C9" s="94">
        <f t="shared" ref="C9:D9" si="4">370782/3</f>
        <v>123594</v>
      </c>
      <c r="D9" s="94">
        <f t="shared" si="4"/>
        <v>123594</v>
      </c>
      <c r="E9" s="95">
        <v>370782</v>
      </c>
    </row>
    <row r="10" spans="1:5" ht="18.75" thickTop="1" thickBot="1" x14ac:dyDescent="0.3">
      <c r="B10" s="92">
        <f>SUM(B2:B9)</f>
        <v>1363812.5333333332</v>
      </c>
      <c r="C10" s="92">
        <f t="shared" ref="C10:D10" si="5">SUM(C2:C9)</f>
        <v>1347127.3333333333</v>
      </c>
      <c r="D10" s="92">
        <f t="shared" si="5"/>
        <v>1347127.3333333333</v>
      </c>
      <c r="E10" s="92">
        <f>SUM(E2:E9)</f>
        <v>4041382</v>
      </c>
    </row>
    <row r="11" spans="1:5" ht="15.75" thickTop="1" x14ac:dyDescent="0.25">
      <c r="B11" s="84"/>
    </row>
  </sheetData>
  <pageMargins left="0.45" right="0.2" top="0.25" bottom="0.25" header="0.05" footer="0.05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view="pageBreakPreview" zoomScaleNormal="100" zoomScaleSheetLayoutView="100" workbookViewId="0">
      <selection activeCell="E5" sqref="E5"/>
    </sheetView>
  </sheetViews>
  <sheetFormatPr defaultRowHeight="17.25" x14ac:dyDescent="0.3"/>
  <cols>
    <col min="1" max="1" width="30.7109375" style="1" customWidth="1"/>
    <col min="2" max="4" width="15.7109375" style="1" customWidth="1"/>
    <col min="5" max="5" width="16.42578125" style="1" bestFit="1" customWidth="1"/>
    <col min="6" max="6" width="15.7109375" style="1" customWidth="1"/>
    <col min="7" max="7" width="16.28515625" style="1" bestFit="1" customWidth="1"/>
    <col min="8" max="8" width="15.7109375" style="1" customWidth="1"/>
    <col min="9" max="9" width="16.140625" style="1" bestFit="1" customWidth="1"/>
  </cols>
  <sheetData>
    <row r="1" spans="1:9" ht="18.75" thickTop="1" thickBot="1" x14ac:dyDescent="0.3">
      <c r="A1" s="98"/>
      <c r="B1" s="96">
        <v>2024</v>
      </c>
      <c r="C1" s="96"/>
      <c r="D1" s="96">
        <v>2025</v>
      </c>
      <c r="E1" s="96"/>
      <c r="F1" s="96">
        <v>2026</v>
      </c>
      <c r="G1" s="96"/>
      <c r="H1" s="96">
        <v>2027</v>
      </c>
      <c r="I1" s="97"/>
    </row>
    <row r="2" spans="1:9" ht="18.75" thickTop="1" thickBot="1" x14ac:dyDescent="0.3">
      <c r="A2" s="99"/>
      <c r="B2" s="43" t="s">
        <v>25</v>
      </c>
      <c r="C2" s="44" t="s">
        <v>26</v>
      </c>
      <c r="D2" s="43" t="s">
        <v>25</v>
      </c>
      <c r="E2" s="44" t="s">
        <v>26</v>
      </c>
      <c r="F2" s="43" t="s">
        <v>25</v>
      </c>
      <c r="G2" s="44" t="s">
        <v>26</v>
      </c>
      <c r="H2" s="43" t="s">
        <v>25</v>
      </c>
      <c r="I2" s="45" t="s">
        <v>26</v>
      </c>
    </row>
    <row r="3" spans="1:9" s="62" customFormat="1" ht="18.75" thickTop="1" thickBot="1" x14ac:dyDescent="0.3">
      <c r="A3" s="63">
        <f>1141</f>
        <v>1141</v>
      </c>
      <c r="B3" s="64"/>
      <c r="C3" s="65">
        <f>SUM(C4:C11)</f>
        <v>159789.6</v>
      </c>
      <c r="D3" s="65"/>
      <c r="E3" s="65">
        <f>SUM(E4:E11)</f>
        <v>1363812.5333333332</v>
      </c>
      <c r="F3" s="65"/>
      <c r="G3" s="65">
        <f>SUM(G4:G11)</f>
        <v>1347127.3333333333</v>
      </c>
      <c r="H3" s="65"/>
      <c r="I3" s="65">
        <f>SUM(I4:I11)</f>
        <v>1347127.3333333333</v>
      </c>
    </row>
    <row r="4" spans="1:9" s="62" customFormat="1" ht="18.75" thickTop="1" thickBot="1" x14ac:dyDescent="0.3">
      <c r="A4" s="136" t="s">
        <v>105</v>
      </c>
      <c r="B4" s="135"/>
      <c r="C4" s="91">
        <v>7320</v>
      </c>
      <c r="D4" s="91"/>
      <c r="E4" s="91">
        <v>40666.666666666664</v>
      </c>
      <c r="F4" s="134"/>
      <c r="G4" s="91">
        <v>40666.666666666664</v>
      </c>
      <c r="H4" s="134"/>
      <c r="I4" s="91">
        <v>40666.666666666664</v>
      </c>
    </row>
    <row r="5" spans="1:9" s="62" customFormat="1" ht="53.25" thickTop="1" thickBot="1" x14ac:dyDescent="0.3">
      <c r="A5" s="136" t="s">
        <v>106</v>
      </c>
      <c r="B5" s="135"/>
      <c r="C5" s="92">
        <v>9746.4</v>
      </c>
      <c r="D5" s="92"/>
      <c r="E5" s="92">
        <v>54146.666666666664</v>
      </c>
      <c r="F5" s="134"/>
      <c r="G5" s="92">
        <v>54146.666666666664</v>
      </c>
      <c r="H5" s="134"/>
      <c r="I5" s="92">
        <v>54146.666666666664</v>
      </c>
    </row>
    <row r="6" spans="1:9" s="62" customFormat="1" ht="53.25" thickTop="1" thickBot="1" x14ac:dyDescent="0.3">
      <c r="A6" s="136" t="s">
        <v>107</v>
      </c>
      <c r="B6" s="135"/>
      <c r="C6" s="92">
        <v>20313</v>
      </c>
      <c r="D6" s="92"/>
      <c r="E6" s="92">
        <v>150466.66666666666</v>
      </c>
      <c r="F6" s="134"/>
      <c r="G6" s="92">
        <v>150466.66666666666</v>
      </c>
      <c r="H6" s="134"/>
      <c r="I6" s="92">
        <v>150466.66666666666</v>
      </c>
    </row>
    <row r="7" spans="1:9" s="62" customFormat="1" ht="36" thickTop="1" thickBot="1" x14ac:dyDescent="0.3">
      <c r="A7" s="136" t="s">
        <v>108</v>
      </c>
      <c r="B7" s="135"/>
      <c r="C7" s="92">
        <v>24675</v>
      </c>
      <c r="D7" s="92"/>
      <c r="E7" s="92">
        <v>235000</v>
      </c>
      <c r="F7" s="134"/>
      <c r="G7" s="92">
        <v>235000</v>
      </c>
      <c r="H7" s="134"/>
      <c r="I7" s="92">
        <v>235000</v>
      </c>
    </row>
    <row r="8" spans="1:9" s="62" customFormat="1" ht="36" thickTop="1" thickBot="1" x14ac:dyDescent="0.3">
      <c r="A8" s="136" t="s">
        <v>109</v>
      </c>
      <c r="B8" s="135"/>
      <c r="C8" s="92">
        <v>25690</v>
      </c>
      <c r="D8" s="92"/>
      <c r="E8" s="92">
        <v>244666.66666666666</v>
      </c>
      <c r="F8" s="134"/>
      <c r="G8" s="92">
        <v>244666.66666666666</v>
      </c>
      <c r="H8" s="134"/>
      <c r="I8" s="92">
        <v>244666.66666666666</v>
      </c>
    </row>
    <row r="9" spans="1:9" s="62" customFormat="1" ht="18.75" thickTop="1" thickBot="1" x14ac:dyDescent="0.3">
      <c r="A9" s="136" t="s">
        <v>110</v>
      </c>
      <c r="B9" s="135"/>
      <c r="C9" s="92">
        <v>26460</v>
      </c>
      <c r="D9" s="92"/>
      <c r="E9" s="92">
        <v>252000</v>
      </c>
      <c r="F9" s="134"/>
      <c r="G9" s="92">
        <v>252000</v>
      </c>
      <c r="H9" s="134"/>
      <c r="I9" s="92">
        <v>252000</v>
      </c>
    </row>
    <row r="10" spans="1:9" s="62" customFormat="1" ht="53.25" thickTop="1" thickBot="1" x14ac:dyDescent="0.3">
      <c r="A10" s="136" t="s">
        <v>111</v>
      </c>
      <c r="B10" s="135"/>
      <c r="C10" s="92">
        <v>28900</v>
      </c>
      <c r="D10" s="92"/>
      <c r="E10" s="92">
        <v>246586.66666666666</v>
      </c>
      <c r="F10" s="134"/>
      <c r="G10" s="92">
        <v>246586.66666666666</v>
      </c>
      <c r="H10" s="134"/>
      <c r="I10" s="92">
        <v>246586.66666666666</v>
      </c>
    </row>
    <row r="11" spans="1:9" s="62" customFormat="1" ht="70.5" thickTop="1" thickBot="1" x14ac:dyDescent="0.3">
      <c r="A11" s="136" t="s">
        <v>112</v>
      </c>
      <c r="B11" s="135"/>
      <c r="C11" s="133">
        <v>16685.2</v>
      </c>
      <c r="D11" s="133"/>
      <c r="E11" s="133">
        <v>140279.20000000001</v>
      </c>
      <c r="F11" s="134"/>
      <c r="G11" s="133">
        <v>123594</v>
      </c>
      <c r="H11" s="134"/>
      <c r="I11" s="133">
        <v>123594</v>
      </c>
    </row>
    <row r="12" spans="1:9" ht="18" thickTop="1" x14ac:dyDescent="0.3"/>
  </sheetData>
  <mergeCells count="5">
    <mergeCell ref="B1:C1"/>
    <mergeCell ref="D1:E1"/>
    <mergeCell ref="F1:G1"/>
    <mergeCell ref="H1:I1"/>
    <mergeCell ref="A1:A2"/>
  </mergeCells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շուրջօրյա</vt:lpstr>
      <vt:lpstr>տնային սպասարկում</vt:lpstr>
      <vt:lpstr>ցերեկային կենտրոն</vt:lpstr>
      <vt:lpstr>վանաձոր</vt:lpstr>
      <vt:lpstr>շինարարություն</vt:lpstr>
      <vt:lpstr>ընդամենը</vt:lpstr>
      <vt:lpstr>'տնային սպասարկում'!Print_Area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 Harutyunyan</dc:creator>
  <cp:lastModifiedBy>Minas.Demurchyan</cp:lastModifiedBy>
  <cp:lastPrinted>2024-03-12T12:50:33Z</cp:lastPrinted>
  <dcterms:created xsi:type="dcterms:W3CDTF">2023-02-14T11:23:21Z</dcterms:created>
  <dcterms:modified xsi:type="dcterms:W3CDTF">2024-03-13T15:02:20Z</dcterms:modified>
</cp:coreProperties>
</file>